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6"/>
  <c r="B1" i="168"/>
  <c r="B1" i="163"/>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C173" i="5" s="1"/>
  <c r="B5223" i="106" s="1"/>
  <c r="D5223" i="106" s="1"/>
  <c r="J109" i="5"/>
  <c r="J4" i="4" s="1"/>
  <c r="B6220" i="106" s="1"/>
  <c r="D6220" i="106" s="1"/>
  <c r="H109" i="5"/>
  <c r="F106" i="34"/>
  <c r="F105" i="34"/>
  <c r="F104" i="34"/>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G38" i="108" l="1"/>
  <c r="G30" i="108"/>
  <c r="B2724" i="106"/>
  <c r="D2724" i="106" s="1"/>
  <c r="B5214" i="106"/>
  <c r="D5214" i="106" s="1"/>
  <c r="C6" i="4"/>
  <c r="B2553" i="106" s="1"/>
  <c r="D2553" i="106" s="1"/>
  <c r="C109" i="5"/>
  <c r="B5121" i="106" s="1"/>
  <c r="D5121" i="106" s="1"/>
  <c r="F93" i="34"/>
  <c r="C4" i="4"/>
  <c r="B2551" i="106" s="1"/>
  <c r="D2551" i="106" s="1"/>
  <c r="F28" i="108"/>
  <c r="F40" i="108" s="1"/>
  <c r="G42" i="108" s="1"/>
  <c r="E129" i="29"/>
  <c r="E28" i="108"/>
  <c r="D109" i="5"/>
  <c r="B5356" i="106" s="1"/>
  <c r="D5356" i="106" s="1"/>
  <c r="K178" i="29"/>
  <c r="F13" i="4" s="1"/>
  <c r="B2596" i="106" s="1"/>
  <c r="D2596" i="106" s="1"/>
  <c r="F173" i="5"/>
  <c r="B5653" i="106" s="1"/>
  <c r="D5653" i="106" s="1"/>
  <c r="B5618" i="106"/>
  <c r="D5618" i="106" s="1"/>
  <c r="F109" i="5"/>
  <c r="F4" i="4" s="1"/>
  <c r="B2591" i="106" s="1"/>
  <c r="D2591" i="106" s="1"/>
  <c r="D7" i="7"/>
  <c r="B1763" i="106" s="1"/>
  <c r="D1763" i="106" s="1"/>
  <c r="G12" i="4"/>
  <c r="G109" i="5"/>
  <c r="I77" i="4"/>
  <c r="B3319" i="106" s="1"/>
  <c r="D3319" i="106" s="1"/>
  <c r="B6352" i="106"/>
  <c r="D6352" i="106" s="1"/>
  <c r="J275" i="5"/>
  <c r="B7055" i="106" s="1"/>
  <c r="D7055" i="106" s="1"/>
  <c r="K339" i="29"/>
  <c r="N22" i="3"/>
  <c r="B283" i="106" s="1"/>
  <c r="D283" i="106" s="1"/>
  <c r="K16" i="11"/>
  <c r="B2055" i="106" s="1"/>
  <c r="D2055" i="106" s="1"/>
  <c r="L13" i="11"/>
  <c r="B2060" i="106" s="1"/>
  <c r="D2060"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D19" i="7"/>
  <c r="B1775" i="106" s="1"/>
  <c r="D1775" i="106" s="1"/>
  <c r="B7270" i="106"/>
  <c r="C34" i="131"/>
  <c r="C114" i="29" l="1"/>
  <c r="B757" i="106" s="1"/>
  <c r="D757" i="106" s="1"/>
  <c r="F175" i="34"/>
  <c r="B1241" i="106"/>
  <c r="D1241" i="106" s="1"/>
  <c r="E150" i="29"/>
  <c r="B1242" i="106" s="1"/>
  <c r="D1242" i="106" s="1"/>
  <c r="D4" i="4"/>
  <c r="B2564" i="106" s="1"/>
  <c r="D2564" i="106" s="1"/>
  <c r="N23" i="3"/>
  <c r="B284" i="106" s="1"/>
  <c r="D284" i="106" s="1"/>
  <c r="B1381" i="106"/>
  <c r="D1381" i="106" s="1"/>
  <c r="F275" i="5"/>
  <c r="B5720" i="106" s="1"/>
  <c r="D5720" i="106" s="1"/>
  <c r="B5588" i="106"/>
  <c r="D5588" i="106" s="1"/>
  <c r="B6024" i="106"/>
  <c r="D6024" i="106" s="1"/>
  <c r="G4" i="4"/>
  <c r="B2603" i="106" s="1"/>
  <c r="D2603" i="106" s="1"/>
  <c r="K341" i="29"/>
  <c r="B3670" i="106"/>
  <c r="D3670"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<sst xmlns="http://schemas.openxmlformats.org/spreadsheetml/2006/main" count="5094" uniqueCount="2141">
  <si>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</si>
  <si>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</si>
  <si>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</si>
  <si>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</si>
  <si>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</si>
  <si>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</si>
  <si>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</si>
  <si>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</si>
  <si>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</si>
  <si>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</si>
  <si>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</si>
  <si>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</si>
  <si>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</si>
  <si>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</si>
  <si>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</si>
  <si>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</si>
  <si>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</si>
  <si>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</si>
  <si>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</si>
  <si>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</si>
  <si>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</si>
  <si>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</si>
  <si>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</si>
  <si>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</si>
  <si>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</si>
  <si>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</si>
  <si>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</si>
  <si>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</si>
  <si>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</si>
  <si>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</si>
  <si>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</si>
  <si>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</si>
  <si>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</si>
  <si>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</si>
  <si>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</si>
  <si>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</si>
  <si>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</si>
  <si>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</si>
  <si>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</si>
  <si>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</si>
  <si>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</si>
  <si>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</si>
  <si>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</si>
  <si>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</si>
  <si>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</si>
  <si>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</si>
  <si>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</si>
  <si>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</si>
  <si>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</si>
  <si>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</si>
  <si>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</si>
  <si>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</si>
  <si>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</si>
  <si>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</si>
  <si>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</si>
  <si>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</si>
  <si>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</si>
  <si>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</si>
  <si>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</si>
  <si>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</si>
  <si>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</si>
  <si>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</si>
  <si>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</si>
  <si>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</si>
  <si>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</si>
  <si>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</si>
  <si>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</si>
  <si>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</si>
  <si>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</si>
  <si>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</si>
  <si>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</si>
  <si>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</si>
  <si>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</si>
  <si>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</si>
  <si>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</si>
  <si>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</si>
  <si>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</si>
  <si>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</si>
  <si>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</si>
  <si>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</si>
  <si>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</si>
  <si>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</si>
  <si>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</si>
  <si>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</si>
  <si>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</si>
  <si>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</si>
  <si>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</si>
  <si>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</si>
  <si>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</si>
  <si>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</si>
  <si>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</si>
  <si>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</si>
  <si>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</si>
  <si>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</si>
  <si>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</si>
  <si>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</si>
  <si>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</si>
  <si>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</si>
  <si>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</si>
  <si>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</si>
  <si>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</si>
  <si>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</si>
  <si>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</si>
  <si>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</si>
  <si>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</si>
  <si>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</si>
  <si>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</si>
  <si>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</si>
  <si>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</si>
  <si>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</si>
  <si>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</si>
  <si>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</si>
  <si>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</si>
  <si>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</si>
  <si>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</si>
  <si>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</si>
  <si>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</si>
  <si>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</si>
  <si>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</si>
  <si>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</si>
  <si>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</si>
  <si>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</si>
  <si>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</si>
  <si>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</si>
  <si>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</si>
  <si>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</si>
  <si>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</si>
  <si>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</si>
  <si>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</si>
  <si>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</si>
  <si>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</si>
  <si>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</si>
  <si>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</si>
  <si>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</si>
  <si>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</si>
  <si>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</si>
  <si>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</si>
  <si>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</si>
  <si>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</si>
  <si>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</si>
  <si>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</si>
  <si>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</si>
  <si>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</si>
  <si>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</si>
  <si>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</si>
  <si>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</si>
  <si>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</si>
  <si>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</si>
  <si>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</si>
  <si>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</si>
  <si>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</si>
  <si>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</si>
  <si>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</si>
  <si>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</si>
  <si>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</si>
  <si>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</si>
  <si>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</si>
  <si>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</si>
  <si>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</si>
  <si>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</si>
  <si>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</si>
  <si>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</si>
  <si>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</si>
  <si>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</si>
  <si>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</si>
  <si>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</si>
  <si>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</si>
  <si>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</si>
  <si>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</si>
  <si>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</si>
  <si>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</si>
  <si>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</si>
  <si>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</si>
  <si>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</si>
  <si>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</si>
  <si>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</si>
  <si>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</si>
  <si>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</si>
  <si>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</si>
  <si>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</si>
  <si>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</si>
  <si>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</si>
  <si>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</si>
  <si>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</si>
  <si>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</si>
  <si>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</si>
  <si>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</si>
  <si>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</si>
  <si>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</si>
  <si>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</si>
  <si>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</si>
  <si>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</si>
  <si>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</si>
  <si>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</si>
  <si>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</si>
  <si>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</si>
  <si>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</si>
  <si>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</si>
  <si>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</si>
  <si>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</si>
  <si>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</si>
  <si>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</si>
  <si>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</si>
  <si>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</si>
  <si>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</si>
  <si>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</si>
  <si>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</si>
  <si>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</si>
  <si>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</si>
  <si>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</si>
  <si>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</si>
  <si>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</si>
  <si>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</si>
  <si>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</si>
  <si>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</si>
  <si>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</si>
  <si>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</si>
  <si>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</si>
  <si>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</si>
  <si>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</si>
  <si>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</si>
  <si>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</si>
  <si>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</si>
  <si>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</si>
  <si>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</si>
  <si>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</si>
  <si>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</si>
  <si>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</si>
  <si>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</si>
  <si>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</si>
  <si>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</si>
  <si>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</si>
  <si>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</si>
  <si>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</si>
  <si>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</si>
  <si>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</si>
  <si>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</si>
  <si>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</si>
  <si>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</si>
  <si>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</si>
  <si>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</si>
  <si>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</si>
  <si>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</si>
  <si>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</si>
  <si>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</si>
  <si>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</si>
  <si>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</si>
  <si>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</si>
  <si>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</si>
  <si>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</si>
  <si>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</si>
  <si>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</si>
  <si>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</si>
  <si>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</si>
  <si>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</si>
  <si>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</si>
  <si>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</si>
  <si>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</si>
  <si>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</si>
  <si>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</si>
  <si>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</si>
  <si>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</si>
  <si>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</si>
  <si>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</si>
  <si>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</si>
  <si>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</si>
  <si>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</si>
  <si>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</si>
  <si>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</si>
  <si>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</si>
  <si>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</si>
  <si>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</si>
  <si>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</si>
  <si>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</si>
  <si>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</si>
  <si>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</si>
  <si>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</si>
  <si>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</si>
  <si>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</si>
  <si>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</si>
  <si>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</si>
  <si>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</si>
  <si>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</si>
  <si>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</si>
  <si>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</si>
  <si>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</si>
  <si>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</si>
  <si>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</si>
  <si>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</si>
  <si>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</si>
  <si>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</si>
  <si>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</si>
  <si>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</si>
  <si>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</si>
  <si>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</si>
  <si>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</si>
  <si>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</si>
  <si>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</si>
  <si>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</si>
  <si>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</si>
  <si>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</si>
  <si>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</si>
  <si>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</si>
  <si>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</si>
  <si>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</si>
  <si>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</si>
  <si>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</si>
  <si>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</si>
  <si>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</si>
  <si>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</si>
  <si>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</si>
  <si>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</si>
  <si>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</si>
  <si>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</si>
  <si>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</si>
  <si>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</si>
  <si>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</si>
  <si>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</si>
  <si>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</si>
  <si>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</si>
  <si>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</si>
  <si>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</si>
  <si>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</si>
  <si>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</si>
  <si>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</si>
  <si>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</si>
  <si>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</si>
  <si>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</si>
  <si>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</si>
  <si>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</si>
  <si>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</si>
  <si>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</si>
  <si>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</si>
  <si>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</si>
  <si>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</si>
  <si>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</si>
  <si>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</si>
  <si>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</si>
  <si>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</si>
  <si>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</si>
  <si>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</si>
  <si>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</si>
  <si>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</si>
  <si>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</si>
  <si>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</si>
  <si>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</si>
  <si>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</si>
  <si>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</si>
  <si>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</si>
  <si>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</si>
  <si>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</si>
  <si>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</si>
  <si>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</si>
  <si>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</si>
  <si>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</si>
  <si>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</si>
  <si>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</si>
  <si>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</si>
  <si>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</si>
  <si>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</si>
  <si>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</si>
  <si>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</si>
  <si>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</si>
  <si>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</si>
  <si>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</si>
  <si>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</si>
  <si>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</si>
  <si>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</si>
  <si>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</si>
  <si>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</si>
  <si>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</si>
  <si>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</si>
  <si>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</si>
  <si>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</si>
  <si>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</si>
  <si>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</si>
  <si>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</si>
  <si>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</si>
  <si>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</si>
  <si>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</si>
  <si>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</si>
  <si>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</si>
  <si>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</si>
  <si>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</si>
  <si>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</si>
  <si>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</si>
  <si>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</si>
  <si>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</si>
  <si>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</si>
  <si>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</si>
  <si>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</si>
  <si>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</si>
  <si>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</si>
  <si>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</si>
  <si>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</si>
  <si>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</si>
  <si>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</si>
  <si>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</si>
  <si>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</si>
  <si>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</si>
  <si>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</si>
  <si>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</si>
  <si>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</si>
  <si>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</si>
  <si>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</si>
  <si>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</si>
  <si>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</si>
  <si>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</si>
  <si>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</si>
  <si>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</si>
  <si>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</si>
  <si>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</si>
  <si>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</si>
  <si>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</si>
  <si>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</si>
  <si>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</si>
  <si>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</si>
  <si>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</si>
  <si>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</si>
  <si>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</si>
  <si>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</si>
  <si>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</si>
  <si>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</si>
  <si>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</si>
  <si>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</si>
  <si>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</si>
  <si>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</si>
  <si>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</si>
  <si>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</si>
  <si>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</si>
  <si>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</si>
  <si>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</si>
  <si>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</si>
  <si>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</si>
  <si>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</si>
  <si>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</si>
  <si>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</si>
  <si>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</si>
  <si>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</si>
  <si>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</si>
  <si>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</si>
  <si>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</si>
  <si>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</si>
  <si>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</si>
  <si>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</si>
  <si>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</si>
  <si>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</si>
  <si>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</si>
  <si>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</si>
  <si>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</si>
  <si>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</si>
  <si>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</si>
  <si>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</si>
  <si>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</si>
  <si>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</si>
  <si>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</si>
  <si>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</si>
  <si>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</si>
  <si>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</si>
  <si>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</si>
  <si>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</si>
  <si>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</si>
  <si>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</si>
  <si>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</si>
  <si>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</si>
  <si>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</si>
  <si>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</si>
  <si>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</si>
  <si>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</si>
  <si>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</si>
  <si>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</si>
  <si>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</si>
  <si>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</si>
  <si>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</si>
  <si>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</si>
  <si>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</si>
  <si>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</si>
  <si>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</si>
  <si>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</si>
  <si>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</si>
  <si>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</si>
  <si>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</si>
  <si>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</si>
  <si>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</si>
  <si>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</si>
  <si>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</si>
  <si>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</si>
  <si>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</si>
  <si>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</si>
  <si>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</si>
  <si>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</si>
  <si>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</si>
  <si>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</si>
  <si>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</si>
  <si>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</si>
  <si>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</si>
  <si>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</si>
  <si>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</si>
  <si>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</si>
  <si>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</si>
  <si>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</si>
  <si>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</si>
  <si>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</si>
  <si>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</si>
  <si>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</si>
  <si>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</si>
  <si>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</si>
  <si>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</si>
  <si>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</si>
  <si>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</si>
  <si>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</si>
  <si>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</si>
  <si>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</si>
  <si>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</si>
  <si>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</si>
  <si>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</si>
  <si>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</si>
  <si>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</si>
  <si>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</si>
  <si>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</si>
  <si>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</si>
  <si>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</si>
  <si>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</si>
  <si>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</si>
  <si>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</si>
  <si>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</si>
  <si>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</si>
  <si>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</si>
  <si>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</si>
  <si>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</si>
  <si>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</si>
  <si>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</si>
  <si>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</si>
  <si>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</si>
  <si>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</si>
  <si>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</si>
  <si>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</si>
  <si>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</si>
  <si>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</si>
  <si>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</si>
  <si>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</si>
  <si>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</si>
  <si>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</si>
  <si>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</si>
  <si>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</si>
  <si>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</si>
  <si>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</si>
  <si>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</si>
  <si>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</si>
  <si>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</si>
  <si>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</si>
  <si>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</si>
  <si>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</si>
  <si>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</si>
  <si>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</si>
  <si>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</si>
  <si>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</si>
  <si>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</si>
  <si>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</si>
  <si>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</si>
  <si>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</si>
  <si>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</si>
  <si>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</si>
  <si>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</si>
  <si>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</si>
  <si>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</si>
  <si>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</si>
  <si>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</si>
  <si>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</si>
  <si>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</si>
  <si>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</si>
  <si>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</si>
  <si>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</si>
  <si>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</si>
  <si>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</si>
  <si>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</si>
  <si>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</si>
  <si>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</si>
  <si>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</si>
  <si>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</si>
  <si>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</si>
  <si>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</si>
  <si>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</si>
  <si>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</si>
  <si>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</si>
  <si>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</si>
  <si>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</si>
  <si>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</si>
  <si>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</si>
  <si>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</si>
  <si>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</si>
  <si>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</si>
  <si>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</si>
  <si>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</si>
  <si>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</si>
  <si>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</si>
  <si>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</si>
  <si>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</si>
  <si>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</si>
  <si>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</si>
  <si>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</si>
  <si>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</si>
  <si>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</si>
  <si>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</si>
  <si>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</si>
  <si>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</si>
  <si>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</si>
  <si>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</si>
  <si>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</si>
  <si>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</si>
  <si>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</si>
  <si>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</si>
  <si>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</si>
  <si>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</si>
  <si>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</si>
  <si>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</si>
  <si>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</si>
  <si>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</si>
  <si>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</si>
  <si>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</si>
  <si>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</si>
  <si>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</si>
  <si>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</si>
  <si>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</si>
  <si>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</si>
  <si>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</si>
  <si>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</si>
  <si>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</si>
  <si>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</si>
  <si>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</si>
  <si>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</si>
  <si>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</si>
  <si>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</si>
  <si>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</si>
  <si>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</si>
  <si>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</si>
  <si>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</si>
  <si>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</si>
  <si>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</si>
  <si>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</si>
  <si>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</si>
  <si>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</si>
  <si>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</si>
  <si>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</si>
  <si>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</si>
  <si>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</si>
  <si>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</si>
  <si>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</si>
  <si>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</si>
  <si>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</si>
  <si>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</si>
  <si>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</si>
  <si>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</si>
  <si>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</si>
  <si>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</si>
  <si>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</si>
  <si>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</si>
  <si>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</si>
  <si>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</si>
  <si>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</si>
  <si>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</si>
  <si>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</si>
  <si>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</si>
  <si>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</si>
  <si>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</si>
  <si>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</si>
  <si>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</si>
  <si>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</si>
  <si>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</si>
  <si>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</si>
  <si>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</si>
  <si>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</si>
  <si>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</si>
  <si>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</si>
  <si>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</si>
  <si>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</si>
  <si>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</si>
  <si>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</si>
  <si>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</si>
  <si>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</si>
  <si>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</si>
  <si>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</si>
  <si>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</si>
  <si>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</si>
  <si>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</si>
  <si>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</si>
  <si>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</si>
  <si>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</si>
  <si>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</si>
  <si>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</si>
  <si>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</si>
  <si>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</si>
  <si>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</si>
  <si>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</si>
  <si>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</si>
  <si>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</si>
  <si>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</si>
  <si>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</si>
  <si>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</si>
  <si>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</si>
  <si>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</si>
  <si>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</si>
  <si>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</si>
  <si>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</si>
  <si>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</si>
  <si>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</si>
  <si>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</si>
  <si>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</si>
  <si>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</si>
  <si>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</si>
  <si>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</si>
  <si>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</si>
  <si>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</si>
  <si>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</si>
  <si>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</si>
  <si>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</si>
  <si>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</si>
  <si>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</si>
  <si>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</si>
  <si>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</si>
  <si>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</si>
  <si>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</si>
  <si>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</si>
  <si>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</si>
  <si>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</si>
  <si>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</si>
  <si>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</si>
  <si>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</si>
  <si>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</si>
  <si>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</si>
  <si>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</si>
  <si>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</si>
  <si>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</si>
  <si>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</si>
  <si>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</si>
  <si>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</si>
  <si>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</si>
  <si>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</si>
  <si>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</si>
  <si>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</si>
  <si>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</si>
  <si>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</si>
  <si>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</si>
  <si>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</si>
  <si>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</si>
  <si>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</si>
  <si>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</si>
  <si>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</si>
  <si>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</si>
  <si>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</si>
  <si>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</si>
  <si>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</si>
  <si>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</si>
  <si>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</si>
  <si>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</si>
  <si>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</si>
  <si>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</si>
  <si>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</si>
  <si>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</si>
  <si>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</si>
  <si>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</si>
  <si>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</si>
  <si>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</si>
  <si>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</si>
  <si>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</si>
  <si>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</si>
  <si>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</si>
  <si>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</si>
  <si>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</si>
  <si>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</si>
  <si>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</si>
  <si>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</si>
  <si>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</si>
  <si>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</si>
  <si>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</si>
  <si>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</si>
  <si>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</si>
  <si>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</si>
  <si>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</si>
  <si>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</si>
  <si>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</si>
  <si>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</si>
  <si>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</si>
  <si>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</si>
  <si>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</si>
  <si>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</si>
  <si>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</si>
  <si>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</si>
  <si>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</si>
  <si>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</si>
  <si>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</si>
  <si>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</si>
  <si>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</si>
  <si>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</si>
  <si>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</si>
  <si>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</si>
  <si>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</si>
  <si>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</si>
  <si>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</si>
  <si>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</si>
  <si>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</si>
  <si>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</si>
  <si>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</si>
  <si>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</si>
  <si>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</si>
  <si>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</si>
  <si>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</si>
  <si>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</si>
  <si>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</si>
  <si>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</si>
  <si>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</si>
  <si>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</si>
  <si>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</si>
  <si>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</si>
  <si>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</si>
  <si>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</si>
  <si>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</si>
  <si>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</si>
  <si>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</si>
  <si>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</si>
  <si>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</si>
  <si>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</si>
  <si>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</si>
  <si>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</si>
  <si>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</si>
  <si>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</si>
  <si>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</si>
  <si>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</si>
  <si>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</si>
  <si>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</si>
  <si>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</si>
  <si>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</si>
  <si>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</si>
  <si>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</si>
  <si>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</si>
  <si>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</si>
  <si>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</si>
  <si>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</si>
  <si>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</si>
  <si>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</si>
  <si>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</si>
  <si>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</si>
  <si>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</si>
  <si>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</si>
  <si>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</si>
  <si>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</si>
  <si>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</si>
  <si>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</si>
  <si>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</si>
  <si>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</si>
  <si>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</si>
  <si>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</si>
  <si>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</si>
  <si>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</si>
  <si>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</si>
  <si>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</si>
  <si>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</si>
  <si>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</si>
  <si>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</si>
  <si>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</si>
  <si>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</si>
  <si>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</si>
  <si>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</si>
  <si>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</si>
  <si>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</si>
  <si>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</si>
  <si>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</si>
  <si>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</si>
  <si>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</si>
  <si>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</si>
  <si>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</si>
  <si>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</si>
  <si>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</si>
  <si>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</si>
  <si>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</si>
  <si>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</si>
  <si>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</si>
  <si>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</si>
  <si>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</si>
  <si>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</si>
  <si>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</si>
  <si>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</si>
  <si>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</si>
  <si>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</si>
  <si>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</si>
  <si>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</si>
  <si>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</si>
  <si>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</si>
  <si>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</si>
  <si>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</si>
  <si>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</si>
  <si>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</si>
  <si>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</si>
  <si>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</si>
  <si>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</si>
  <si>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</si>
  <si>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</si>
  <si>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</si>
  <si>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</si>
  <si>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</si>
  <si>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</si>
  <si>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</si>
  <si>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</si>
  <si>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</si>
  <si>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</si>
  <si>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</si>
  <si>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</si>
  <si>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</si>
  <si>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</si>
  <si>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</si>
  <si>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</si>
  <si>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</si>
  <si>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</si>
  <si>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</si>
  <si>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</si>
  <si>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</si>
  <si>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</si>
  <si>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</si>
  <si>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</si>
  <si>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</si>
  <si>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</si>
  <si>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</si>
  <si>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</si>
  <si>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</si>
  <si>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</si>
  <si>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</si>
  <si>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</si>
  <si>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</si>
  <si>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</si>
  <si>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</si>
  <si>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</si>
  <si>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</si>
  <si>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</si>
  <si>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</si>
  <si>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</si>
  <si>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</si>
  <si>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</si>
  <si>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</si>
  <si>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</si>
  <si>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</si>
  <si>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</si>
  <si>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</si>
  <si>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</si>
  <si>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</si>
  <si>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</si>
  <si>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</si>
  <si>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</si>
  <si>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</si>
  <si>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</si>
  <si>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</si>
  <si>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</si>
  <si>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</si>
  <si>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</si>
  <si>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</si>
  <si>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</si>
  <si>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</si>
  <si>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</si>
  <si>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</si>
  <si>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</si>
  <si>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</si>
  <si>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</si>
  <si>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</si>
  <si>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</si>
  <si>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</si>
  <si>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</si>
  <si>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</si>
  <si>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</si>
  <si>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</si>
  <si>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</si>
  <si>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</si>
  <si>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</si>
  <si>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</si>
  <si>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</si>
  <si>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</si>
  <si>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</si>
  <si>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</si>
  <si>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</si>
  <si>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</si>
  <si>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</si>
  <si>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</si>
  <si>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</si>
  <si>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</si>
  <si>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</si>
  <si>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</si>
  <si>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</si>
  <si>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</si>
  <si>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</si>
  <si>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</si>
  <si>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</si>
  <si>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</si>
  <si>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</si>
  <si>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</si>
  <si>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</si>
  <si>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</si>
  <si>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</si>
  <si>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</si>
  <si>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</si>
  <si>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</si>
  <si>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</si>
  <si>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</si>
  <si>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</si>
  <si>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</si>
  <si>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</si>
  <si>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</si>
  <si>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</si>
  <si>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</si>
  <si>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</si>
  <si>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</si>
  <si>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</si>
  <si>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</si>
  <si>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</si>
  <si>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</si>
  <si>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</si>
  <si>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</si>
  <si>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</si>
  <si>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</si>
  <si>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</si>
  <si>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</si>
  <si>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</si>
  <si>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</si>
  <si>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</si>
  <si>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</si>
  <si>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</si>
  <si>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</si>
  <si>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</si>
  <si>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</si>
  <si>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</si>
  <si>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</si>
  <si>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</si>
  <si>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</si>
  <si>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</si>
  <si>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</si>
  <si>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</si>
  <si>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</si>
  <si>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</si>
  <si>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</si>
  <si>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</si>
  <si>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</si>
  <si>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</si>
  <si>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</si>
  <si>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</si>
  <si>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</si>
  <si>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</si>
  <si>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</si>
  <si>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</si>
  <si>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</si>
  <si>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</si>
  <si>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</si>
  <si>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</si>
  <si>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</si>
  <si>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</si>
  <si>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</si>
  <si>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</si>
  <si>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</si>
  <si>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</si>
  <si>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</si>
  <si>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</si>
  <si>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</si>
  <si>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</si>
  <si>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</si>
  <si>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</si>
  <si>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</si>
  <si>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</si>
  <si>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</si>
  <si>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</si>
  <si>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</si>
  <si>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</si>
  <si>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</si>
  <si>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</si>
  <si>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</si>
  <si>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</si>
  <si>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</si>
  <si>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</si>
  <si>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</si>
  <si>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</si>
  <si>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</si>
  <si>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</si>
  <si>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</si>
  <si>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</si>
  <si>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</si>
  <si>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</si>
  <si>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</si>
  <si>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</si>
  <si>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</si>
  <si>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</si>
  <si>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</si>
  <si>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</si>
  <si>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</si>
  <si>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</si>
  <si>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</si>
  <si>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</si>
  <si>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</si>
  <si>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</si>
  <si>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</si>
  <si>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</si>
  <si>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</si>
  <si>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</si>
  <si>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</si>
  <si>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</si>
  <si>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</si>
  <si>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</si>
  <si>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</si>
  <si>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</si>
  <si>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</si>
  <si>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</si>
  <si>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</si>
  <si>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</si>
  <si>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</si>
  <si>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</si>
  <si>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</si>
  <si>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</si>
  <si>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</si>
  <si>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</si>
  <si>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</si>
  <si>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</si>
  <si>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</si>
  <si>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</si>
  <si>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</si>
  <si>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</si>
  <si>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</si>
  <si>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</si>
  <si>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</si>
  <si>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</si>
  <si>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</si>
  <si>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</si>
  <si>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</si>
  <si>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</si>
  <si>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</si>
  <si>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</si>
  <si>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</si>
  <si>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</si>
  <si>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</si>
  <si>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</si>
  <si>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</si>
  <si>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</si>
  <si>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</si>
  <si>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</si>
  <si>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</si>
  <si>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</si>
  <si>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</si>
  <si>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</si>
  <si>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</si>
  <si>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</si>
  <si>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</si>
  <si>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</si>
  <si>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</si>
  <si>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</si>
  <si>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</si>
  <si>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</si>
  <si>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</si>
  <si>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</si>
  <si>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</si>
  <si>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</si>
  <si>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</si>
  <si>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</si>
  <si>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</si>
  <si>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</si>
  <si>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</si>
  <si>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</si>
  <si>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</si>
  <si>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</si>
  <si>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</si>
  <si>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</si>
  <si>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</si>
  <si>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</si>
  <si>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</si>
  <si>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</si>
  <si>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</si>
  <si>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</si>
  <si>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</si>
  <si>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</si>
  <si>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</si>
  <si>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</si>
  <si>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</si>
  <si>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</si>
  <si>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</si>
  <si>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</si>
  <si>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</si>
  <si>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</si>
  <si>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</si>
  <si>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</si>
  <si>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</si>
  <si>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</si>
  <si>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</si>
  <si>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</si>
  <si>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</si>
  <si>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</si>
  <si>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</si>
  <si>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</si>
  <si>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</si>
  <si>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</si>
  <si>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</si>
  <si>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</si>
  <si>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</si>
  <si>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</si>
  <si>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</si>
  <si>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</si>
  <si>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</si>
  <si>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</si>
  <si>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</si>
  <si>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</si>
  <si>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</si>
  <si>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</si>
  <si>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</si>
  <si>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</si>
  <si>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</si>
  <si>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</si>
  <si>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</si>
  <si>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</si>
  <si>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</si>
  <si>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</si>
  <si>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</si>
  <si>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</si>
  <si>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</si>
  <si>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</si>
  <si>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</si>
  <si>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</si>
  <si>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</si>
  <si>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</si>
  <si>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</si>
  <si>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</si>
  <si>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</si>
  <si>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</si>
  <si>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</si>
  <si>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</si>
  <si>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</si>
  <si>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</si>
  <si>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</si>
  <si>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</si>
  <si>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</si>
  <si>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</si>
  <si>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</si>
  <si>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</si>
  <si>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</si>
  <si>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</si>
  <si>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</si>
  <si>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</si>
  <si>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</si>
  <si>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</si>
  <si>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</si>
  <si>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</si>
  <si>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</si>
  <si>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</si>
  <si>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</si>
  <si>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</si>
  <si>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</si>
  <si>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</si>
  <si>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</si>
  <si>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</si>
  <si>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</si>
  <si>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</si>
  <si>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</si>
  <si>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</si>
  <si>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</si>
  <si>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</si>
  <si>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</si>
  <si>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</si>
  <si>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</si>
  <si>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</si>
  <si>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</si>
  <si>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</si>
  <si>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</si>
  <si>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</si>
  <si>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</si>
  <si>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</si>
  <si>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</si>
  <si>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</si>
  <si>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</si>
  <si>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</si>
  <si>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</si>
  <si>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</si>
  <si>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</si>
  <si>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</si>
  <si>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</si>
  <si>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</si>
  <si>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</si>
  <si>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</si>
  <si>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</si>
  <si>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</si>
  <si>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</si>
  <si>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</si>
  <si>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</si>
  <si>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</si>
  <si>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</si>
  <si>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</si>
  <si>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</si>
  <si>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</si>
  <si>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</si>
  <si>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</si>
  <si>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</si>
  <si>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</si>
  <si>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</si>
  <si>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</si>
  <si>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</si>
  <si>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</si>
  <si>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</si>
  <si>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</si>
  <si>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</si>
  <si>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</si>
  <si>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</si>
  <si>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</si>
  <si>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</si>
  <si>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</si>
  <si>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</si>
  <si>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</si>
  <si>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</si>
  <si>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</si>
  <si>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</si>
  <si>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</si>
  <si>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</si>
  <si>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</si>
  <si>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</si>
  <si>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</si>
  <si>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</si>
  <si>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</si>
  <si>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</si>
  <si>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</si>
  <si>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</si>
  <si>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</si>
  <si>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</si>
  <si>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</si>
  <si>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</si>
  <si>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</si>
  <si>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</si>
  <si>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</si>
  <si>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</si>
  <si>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</si>
  <si>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</si>
  <si>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</si>
  <si>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</si>
  <si>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</si>
  <si>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</si>
  <si>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</si>
  <si>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</si>
  <si>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</si>
  <si>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</si>
  <si>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</si>
  <si>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</si>
  <si>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</si>
  <si>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</si>
  <si>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</si>
  <si>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</si>
  <si>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</si>
  <si>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</si>
  <si>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</si>
  <si>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</si>
  <si>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</si>
  <si>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</si>
  <si>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</si>
  <si>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</si>
  <si>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</si>
  <si>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</si>
  <si>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</si>
  <si>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</si>
  <si>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</si>
  <si>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</si>
  <si>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</si>
  <si>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</si>
  <si>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</si>
  <si>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</si>
  <si>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</si>
  <si>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</si>
  <si>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</si>
  <si>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</si>
  <si>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</si>
  <si>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</si>
  <si>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</si>
  <si>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</si>
  <si>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</si>
  <si>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</si>
  <si>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</si>
  <si>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</si>
  <si>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</si>
  <si>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</si>
  <si>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</si>
  <si>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</si>
  <si>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</si>
  <si>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</si>
  <si>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</si>
  <si>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</si>
  <si>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</si>
  <si>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</si>
  <si>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</si>
  <si>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</si>
  <si>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</si>
  <si>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</si>
  <si>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</si>
  <si>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</si>
  <si>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</si>
  <si>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</si>
  <si>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</si>
  <si>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</si>
  <si>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</si>
  <si>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</si>
  <si>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</si>
  <si>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</si>
  <si>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</si>
  <si>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</si>
  <si>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</si>
  <si>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</si>
  <si>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</si>
  <si>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</si>
  <si>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</si>
  <si>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</si>
  <si>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</si>
  <si>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</si>
  <si>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</si>
  <si>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</si>
  <si>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</si>
  <si>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</si>
  <si>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</si>
  <si>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</si>
  <si>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</si>
  <si>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</si>
  <si>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</si>
  <si>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</si>
  <si>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</si>
  <si>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</si>
  <si>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</si>
  <si>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</si>
  <si>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</si>
  <si>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</si>
  <si>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</si>
  <si>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</si>
  <si>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</si>
  <si>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</si>
  <si>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</si>
  <si>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</si>
  <si>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</si>
  <si>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</si>
  <si>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</si>
  <si>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</si>
  <si>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</si>
  <si>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</si>
  <si>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</si>
  <si>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</si>
  <si>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</si>
  <si>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</si>
  <si>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</si>
  <si>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</si>
  <si>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</si>
  <si>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</si>
  <si>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</si>
  <si>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</si>
  <si>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</si>
  <si>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</si>
  <si>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</si>
  <si>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</si>
  <si>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</si>
  <si>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</si>
  <si>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</si>
  <si>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</si>
  <si>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</si>
  <si>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</si>
  <si>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</si>
  <si>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</si>
  <si>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</si>
  <si>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</si>
  <si>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</si>
  <si>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</si>
  <si>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</si>
  <si>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</si>
  <si>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</si>
  <si>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</si>
  <si>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</si>
  <si>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</si>
  <si>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</si>
  <si>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</si>
  <si>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</si>
  <si>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</si>
  <si>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</si>
  <si>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</si>
  <si>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</si>
  <si>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</si>
  <si>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</si>
  <si>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</si>
  <si>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</si>
  <si>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</si>
  <si>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</si>
  <si>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</si>
  <si>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</si>
  <si>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</si>
  <si>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</si>
  <si>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</si>
  <si>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</si>
  <si>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</si>
  <si>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</si>
  <si>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</si>
  <si>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</si>
  <si>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</si>
  <si>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</si>
  <si>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</si>
  <si>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</si>
  <si>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</si>
  <si>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</si>
  <si>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</si>
  <si>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</si>
  <si>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</si>
  <si>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</si>
  <si>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</si>
  <si>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</si>
  <si>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</si>
  <si>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</si>
  <si>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</si>
  <si>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</si>
  <si>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</si>
  <si>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</si>
  <si>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</si>
  <si>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</si>
  <si>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</si>
  <si>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</si>
  <si>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</si>
  <si>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</si>
  <si>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</si>
  <si>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</si>
  <si>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</si>
  <si>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</si>
  <si>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</si>
  <si>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</si>
  <si>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</si>
  <si>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</si>
  <si>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</si>
  <si>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</si>
  <si>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</si>
  <si>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</si>
  <si>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</si>
  <si>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</si>
  <si>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</si>
  <si>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</si>
  <si>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</si>
  <si>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</si>
  <si>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</si>
  <si>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</si>
  <si>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</si>
  <si>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</si>
  <si>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</si>
  <si>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</si>
  <si>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</si>
  <si>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</si>
  <si>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</si>
  <si>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</si>
  <si>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</si>
  <si>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</si>
  <si>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</si>
  <si>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</si>
  <si>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</si>
  <si>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</si>
  <si>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</si>
  <si>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</si>
  <si>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</si>
  <si>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</si>
  <si>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</si>
  <si>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</si>
  <si>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</si>
  <si>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</si>
  <si>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</si>
  <si>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</si>
  <si>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</si>
  <si>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</si>
  <si>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</si>
  <si>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</si>
  <si>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</si>
  <si>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</si>
  <si>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</si>
  <si>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</si>
  <si>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</si>
  <si>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</si>
  <si>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</si>
  <si>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</si>
  <si>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</si>
  <si>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</si>
  <si>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</si>
  <si>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</si>
  <si>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</si>
  <si>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</si>
  <si>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</si>
  <si>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</si>
  <si>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</si>
  <si>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</si>
  <si>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</si>
  <si>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</si>
  <si>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</si>
  <si>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</si>
  <si>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</si>
  <si>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</si>
  <si>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</si>
  <si>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</si>
  <si>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</si>
  <si>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</si>
  <si>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</si>
  <si>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</si>
  <si>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</si>
  <si>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</si>
  <si>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</si>
  <si>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</si>
  <si>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</si>
  <si>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</si>
  <si>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</si>
  <si>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</si>
  <si>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</si>
  <si>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</si>
  <si>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</si>
  <si>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</si>
  <si>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</si>
  <si>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</si>
  <si>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</si>
  <si>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</si>
  <si>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</si>
  <si>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</si>
  <si>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</si>
  <si>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</si>
  <si>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</si>
  <si>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</si>
  <si>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</si>
  <si>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</si>
  <si>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</si>
  <si>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</si>
  <si>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</si>
  <si>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</si>
  <si>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</si>
  <si>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</si>
  <si>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</si>
  <si>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</si>
  <si>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</si>
  <si>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</si>
  <si>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</si>
  <si>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</si>
  <si>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</si>
  <si>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</si>
  <si>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</si>
  <si>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</si>
  <si>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</si>
  <si>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</si>
  <si>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</si>
  <si>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</si>
  <si>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</si>
  <si>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</si>
  <si>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</si>
  <si>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</si>
  <si>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</si>
  <si>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</si>
  <si>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</si>
  <si>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</si>
  <si>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</si>
  <si>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</si>
  <si>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</si>
  <si>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</si>
  <si>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</si>
  <si>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</si>
  <si>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</si>
  <si>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</si>
  <si>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</si>
  <si>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</si>
  <si>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</si>
  <si>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</si>
  <si>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</si>
  <si>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</si>
  <si>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</si>
  <si>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</si>
  <si>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</si>
  <si>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</si>
  <si>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</si>
  <si>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</si>
  <si>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</si>
  <si>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</si>
  <si>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</si>
  <si>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</si>
  <si>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</si>
  <si>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</si>
  <si>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</si>
  <si>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</si>
  <si>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</si>
  <si>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</si>
  <si>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</si>
  <si>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</si>
  <si>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</si>
  <si>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</si>
  <si>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</si>
  <si>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</si>
  <si>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</si>
  <si>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</si>
  <si>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</si>
  <si>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</si>
  <si>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</si>
  <si>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</si>
  <si>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</si>
  <si>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</si>
  <si>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</si>
  <si>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</si>
  <si>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</si>
  <si>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</si>
  <si>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</si>
  <si>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</si>
  <si>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</si>
  <si>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</si>
  <si>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</si>
  <si>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</si>
  <si>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</si>
  <si>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</si>
  <si>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</si>
  <si>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</si>
  <si>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</si>
  <si>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</si>
  <si>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</si>
  <si>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</si>
  <si>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</si>
  <si>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</si>
  <si>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</si>
  <si>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</si>
  <si>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</si>
  <si>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</si>
  <si>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</si>
  <si>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</si>
  <si>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</si>
  <si>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</si>
  <si>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</si>
  <si>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</si>
  <si>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</si>
  <si>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</si>
  <si>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</si>
  <si>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</si>
  <si>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</si>
  <si>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</si>
  <si>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</si>
  <si>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</si>
  <si>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</si>
  <si>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</si>
  <si>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</si>
  <si>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</si>
  <si>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</si>
  <si>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</si>
  <si>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</si>
  <si>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</si>
  <si>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</si>
  <si>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</si>
  <si>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</si>
  <si>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</si>
  <si>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</si>
  <si>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</si>
  <si>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</si>
  <si>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</si>
  <si>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</si>
  <si>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</si>
  <si>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</si>
  <si>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</si>
  <si>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</si>
  <si>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</si>
  <si>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</si>
  <si>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</si>
  <si>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</si>
  <si>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</si>
  <si>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</si>
  <si>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</si>
  <si>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</si>
  <si>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</si>
  <si>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</si>
  <si>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</si>
  <si>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</si>
  <si>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</si>
  <si>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</si>
  <si>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</si>
  <si>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</si>
  <si>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</si>
  <si>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</si>
  <si>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</si>
  <si>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</si>
  <si>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</si>
  <si>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</si>
  <si>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</si>
  <si>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</si>
  <si>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</si>
  <si>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</si>
  <si>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</si>
  <si>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</si>
  <si>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</si>
  <si>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</si>
  <si>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</si>
  <si>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</si>
  <si>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</si>
  <si>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</si>
  <si>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</si>
  <si>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</si>
  <si>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</si>
  <si>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</si>
  <si>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</si>
  <si>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</si>
  <si>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</si>
  <si>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</si>
  <si>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</si>
  <si>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</si>
  <si>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</si>
  <si>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</si>
  <si>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</si>
  <si>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</si>
  <si>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</si>
  <si>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</si>
  <si>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</si>
  <si>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</si>
  <si>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</si>
  <si>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</si>
  <si>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</si>
  <si>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</si>
  <si>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</si>
  <si>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</si>
  <si>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</si>
  <si>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</si>
  <si>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</si>
  <si>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</si>
  <si>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</si>
  <si>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</si>
  <si>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</si>
  <si>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</si>
  <si>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</si>
  <si>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</si>
  <si>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</si>
  <si>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</si>
  <si>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</si>
  <si>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</si>
  <si>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</si>
  <si>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</si>
  <si>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</si>
  <si>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</si>
  <si>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</si>
  <si>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</si>
  <si>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</si>
  <si>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</si>
  <si>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</si>
  <si>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</si>
  <si>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</si>
  <si>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</si>
  <si>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</si>
  <si>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</si>
  <si>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</si>
  <si>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</si>
  <si>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</si>
  <si>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</si>
  <si>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</si>
  <si>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</si>
  <si>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</si>
  <si>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</si>
  <si>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</si>
  <si>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</si>
  <si>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</si>
  <si>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</si>
  <si>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</si>
  <si>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</si>
  <si>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</si>
  <si>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</si>
  <si>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</si>
  <si>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</si>
  <si>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</si>
  <si>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</si>
  <si>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</si>
  <si>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</si>
  <si>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</si>
  <si>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</si>
  <si>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</si>
  <si>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</si>
  <si>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</si>
  <si>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</si>
  <si>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</si>
  <si>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</si>
  <si>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</si>
  <si>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</si>
  <si>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</si>
  <si>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</si>
  <si>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</si>
  <si>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</si>
  <si>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</si>
  <si>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</si>
  <si>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</si>
  <si>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</si>
  <si>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</si>
  <si>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</si>
  <si>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</si>
  <si>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</si>
  <si>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</si>
  <si>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</si>
  <si>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</si>
  <si>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</si>
  <si>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</si>
  <si>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</si>
  <si>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</si>
  <si>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</si>
  <si>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</si>
  <si>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</si>
  <si>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</si>
  <si>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</si>
  <si>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</si>
  <si>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</si>
  <si>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</si>
  <si>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</si>
  <si>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</si>
  <si>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</si>
  <si>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</si>
  <si>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</si>
  <si>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</si>
  <si>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</si>
  <si>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</si>
  <si>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</si>
  <si>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</si>
  <si>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</si>
  <si>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</si>
  <si>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</si>
  <si>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</si>
  <si>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</si>
  <si>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</si>
  <si>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</si>
  <si>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</si>
  <si>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</si>
  <si>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</si>
  <si>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</si>
  <si>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</si>
  <si>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</si>
  <si>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</si>
  <si>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</si>
  <si>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</si>
  <si>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</si>
  <si>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</si>
  <si>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</si>
  <si>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</si>
  <si>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</si>
  <si>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</si>
  <si>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</si>
  <si>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</si>
  <si>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</si>
  <si>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</si>
  <si>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</si>
  <si>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</si>
  <si>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</si>
  <si>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</si>
  <si>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</si>
  <si>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</si>
  <si>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</si>
  <si>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</si>
  <si>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</si>
  <si>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</si>
  <si>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</si>
  <si>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</si>
  <si>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</si>
  <si>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</si>
  <si>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</si>
  <si>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</si>
  <si>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</si>
  <si>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</si>
  <si>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</si>
  <si>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</si>
  <si>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</si>
  <si>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</si>
  <si>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</si>
  <si>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</si>
  <si>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</si>
  <si>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</si>
  <si>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</si>
  <si>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</si>
  <si>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</si>
  <si>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</si>
  <si>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</si>
  <si>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</si>
  <si>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</si>
  <si>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</si>
  <si>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</si>
  <si>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</si>
  <si>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</si>
  <si>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</si>
  <si>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</si>
  <si>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</si>
  <si>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</si>
  <si>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</si>
  <si>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</si>
  <si>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</si>
  <si>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</si>
  <si>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</si>
  <si>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</si>
  <si>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</si>
  <si>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</si>
  <si>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</si>
  <si>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</si>
  <si>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</si>
  <si>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</si>
  <si>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</si>
  <si>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</si>
  <si>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</si>
  <si>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</si>
  <si>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</si>
  <si>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</si>
  <si>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</si>
  <si>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</si>
  <si>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</si>
  <si>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</si>
  <si>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</si>
  <si>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</si>
  <si>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</si>
  <si>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</si>
  <si>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</si>
  <si>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</si>
  <si>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</si>
  <si>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</si>
  <si>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</si>
  <si>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</si>
  <si>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</si>
  <si>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</si>
  <si>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</si>
  <si>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</si>
  <si>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</si>
  <si>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</si>
  <si>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</si>
  <si>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</si>
  <si>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</si>
  <si>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</si>
  <si>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</si>
  <si>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</si>
  <si>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</si>
  <si>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</si>
  <si>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</si>
  <si>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</si>
  <si>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</si>
  <si>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</si>
  <si>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</si>
  <si>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</si>
  <si>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</si>
  <si>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</si>
  <si>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</si>
  <si>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</si>
  <si>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</si>
  <si>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</si>
  <si>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</si>
  <si>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</si>
  <si>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</si>
  <si>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</si>
  <si>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</si>
  <si>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</si>
  <si>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</si>
  <si>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</si>
  <si>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</si>
  <si>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</si>
  <si>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</si>
  <si>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</si>
  <si>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</si>
  <si>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</si>
  <si>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</si>
  <si>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</si>
  <si>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</si>
  <si>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</si>
  <si>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</si>
  <si>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</si>
  <si>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</si>
  <si>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</si>
  <si>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</si>
  <si>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</si>
  <si>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</si>
  <si>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</si>
  <si>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</si>
  <si>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</si>
  <si>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</si>
  <si>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</si>
  <si>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</si>
  <si>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</si>
  <si>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</si>
  <si>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</si>
  <si>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</si>
  <si>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</si>
  <si>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</si>
  <si>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</si>
  <si>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</si>
  <si>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</si>
  <si>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</si>
  <si>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</si>
  <si>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</si>
  <si>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</si>
  <si>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</si>
  <si>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</si>
  <si>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</si>
  <si>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</si>
  <si>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</si>
  <si>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</si>
  <si>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</si>
  <si>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</si>
  <si>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</si>
  <si>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</si>
  <si>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</si>
  <si>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</si>
  <si>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</si>
  <si>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</si>
  <si>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</si>
  <si>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</si>
  <si>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</si>
  <si>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</si>
  <si>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</si>
  <si>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</si>
  <si>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</si>
  <si>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</si>
  <si>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</si>
  <si>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</si>
  <si>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</si>
  <si>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</si>
  <si>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</si>
  <si>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</si>
  <si>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</si>
  <si>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</si>
  <si>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</si>
  <si>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</si>
  <si>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</si>
  <si>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</si>
  <si>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</si>
  <si>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</si>
  <si>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</si>
  <si>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</si>
  <si>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</si>
  <si>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MARION</t>
  </si>
  <si>
    <t>129 N. DOUGLAS</t>
  </si>
  <si>
    <t>branon@ccs133.com</t>
  </si>
  <si>
    <t>TIM BRANON</t>
  </si>
  <si>
    <t>618-532-9521</t>
  </si>
  <si>
    <t>618-533-2219</t>
  </si>
  <si>
    <t>x</t>
  </si>
  <si>
    <t>General Obligation Refunding Bonds, Series 2010</t>
  </si>
  <si>
    <t>General Obligation Limited School Bonds, Series 2013</t>
  </si>
  <si>
    <t>Taxable Limited Working Cash Bonds, Series 2015</t>
  </si>
  <si>
    <t>US Bank Copier Lease</t>
  </si>
  <si>
    <t>Lease Purchase</t>
  </si>
  <si>
    <t>Regional Office of Education #13</t>
  </si>
  <si>
    <t>Willow Grove School District #46</t>
  </si>
  <si>
    <t>Egyptian Area Schools Employee Benefit Trust</t>
  </si>
  <si>
    <t>MidAmerican Energy</t>
  </si>
  <si>
    <t>Southern Illinois School District Coop Buying Program</t>
  </si>
  <si>
    <t>Illinois Public Risk Fund</t>
  </si>
  <si>
    <t>See below</t>
  </si>
  <si>
    <t>Kaskaskia Special Education District 801</t>
  </si>
  <si>
    <t>Line 24 - Raccoon School Dist 1; Willow Grove School Dist 46; North Wamac Dist 186; Irvington Com Cons Dist 11; Regional Office of Education 13</t>
  </si>
  <si>
    <t>Page 10, Line 74 - Safe and Alternative School</t>
  </si>
  <si>
    <t>Page 11, Line 107 - Education-Field trips $2,462; KC field trip $440; Misc. refunds and reimbursements $2,361</t>
  </si>
  <si>
    <t xml:space="preserve">                                 Transportation-trip reimbursement</t>
  </si>
  <si>
    <t>Page 12, Line 183 - REAP Grant</t>
  </si>
  <si>
    <t>Page 16, Line 72 - Crossing Guard and Tech Coordinator</t>
  </si>
  <si>
    <t>Page 18, Line 164 - Bond Fees</t>
  </si>
  <si>
    <t>Page 20, Line 271 - Crossing Guard and Tech Coordinator benefits</t>
  </si>
  <si>
    <t xml:space="preserve">                                with revenue code 3001.</t>
  </si>
  <si>
    <t>Page 11, Line 117 - General State Aid - PA 99-0523 - The District spent $841 of Special Education expenses on Page 15, Line 8</t>
  </si>
  <si>
    <t>CENTRALIA</t>
  </si>
  <si>
    <t>Central City SD 133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</si>
</sst>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597477</xdr:colOff>
          <xdr:row>2</xdr:row>
          <xdr:rowOff>147205</xdr:rowOff>
        </xdr:from>
        <xdr:to>
          <xdr:col>0</xdr:col>
          <xdr:colOff>1508414</xdr:colOff>
          <xdr:row>7</xdr:row>
          <xdr:rowOff>18184</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0" t="s">
        <v>473</v>
      </c>
      <c r="J1" s="2101"/>
      <c r="K1" s="2101"/>
      <c r="L1" s="2101"/>
      <c r="M1" s="2101"/>
      <c r="N1" s="2101"/>
      <c r="O1" s="2101"/>
      <c r="P1" s="2101"/>
      <c r="Q1" s="2101"/>
      <c r="R1" s="2101"/>
      <c r="S1" s="2101"/>
    </row>
    <row r="2" spans="1:28" ht="12" customHeight="1" x14ac:dyDescent="0.2">
      <c r="A2" s="202" t="s">
        <v>1966</v>
      </c>
      <c r="D2" s="203"/>
      <c r="I2" s="2102" t="s">
        <v>1154</v>
      </c>
      <c r="J2" s="2101"/>
      <c r="K2" s="2101"/>
      <c r="L2" s="2101"/>
      <c r="M2" s="2101"/>
      <c r="N2" s="2101"/>
      <c r="O2" s="2101"/>
      <c r="P2" s="2101"/>
      <c r="Q2" s="2101"/>
      <c r="R2" s="2101"/>
      <c r="S2" s="2101"/>
    </row>
    <row r="3" spans="1:28" ht="12" customHeight="1" x14ac:dyDescent="0.2">
      <c r="A3" s="1875" t="s">
        <v>1954</v>
      </c>
      <c r="B3" s="1876"/>
      <c r="C3" s="1876"/>
      <c r="D3" s="1877"/>
      <c r="I3" s="2102" t="s">
        <v>55</v>
      </c>
      <c r="J3" s="2101"/>
      <c r="K3" s="2101"/>
      <c r="L3" s="2101"/>
      <c r="M3" s="2101"/>
      <c r="N3" s="2101"/>
      <c r="O3" s="2101"/>
      <c r="P3" s="2101"/>
      <c r="Q3" s="2101"/>
      <c r="R3" s="2101"/>
      <c r="S3" s="2101"/>
    </row>
    <row r="4" spans="1:28" ht="12" customHeight="1" x14ac:dyDescent="0.2">
      <c r="A4" s="192"/>
      <c r="I4" s="2102" t="s">
        <v>616</v>
      </c>
      <c r="J4" s="2101"/>
      <c r="K4" s="2101"/>
      <c r="L4" s="2101"/>
      <c r="M4" s="2101"/>
      <c r="N4" s="2101"/>
      <c r="O4" s="2101"/>
      <c r="P4" s="2101"/>
      <c r="Q4" s="2101"/>
      <c r="R4" s="2101"/>
      <c r="S4" s="2101"/>
    </row>
    <row r="5" spans="1:28" ht="14.1" customHeight="1" x14ac:dyDescent="0.2">
      <c r="B5" s="445" t="s">
        <v>2092</v>
      </c>
      <c r="C5" s="179" t="s">
        <v>1082</v>
      </c>
      <c r="D5" s="364"/>
      <c r="E5" s="364"/>
      <c r="H5" s="193"/>
      <c r="I5" s="2110" t="s">
        <v>787</v>
      </c>
      <c r="J5" s="2109"/>
      <c r="K5" s="2109"/>
      <c r="L5" s="2109"/>
      <c r="M5" s="2109"/>
      <c r="N5" s="2109"/>
      <c r="O5" s="2109"/>
      <c r="P5" s="2109"/>
      <c r="Q5" s="2109"/>
      <c r="R5" s="2109"/>
      <c r="S5" s="2109"/>
    </row>
    <row r="6" spans="1:28" ht="14.1" customHeight="1" x14ac:dyDescent="0.2">
      <c r="B6" s="445"/>
      <c r="C6" s="179" t="s">
        <v>1083</v>
      </c>
      <c r="D6" s="364"/>
      <c r="E6" s="364"/>
      <c r="I6" s="2108" t="s">
        <v>1050</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781</v>
      </c>
      <c r="J9" s="2106"/>
      <c r="K9" s="2106"/>
      <c r="L9" s="2106"/>
      <c r="M9" s="2106"/>
      <c r="N9" s="2106"/>
      <c r="O9" s="2106"/>
      <c r="P9" s="2106"/>
      <c r="Q9" s="2106"/>
      <c r="R9" s="2106"/>
      <c r="S9" s="2107"/>
      <c r="T9" s="2121" t="s">
        <v>629</v>
      </c>
      <c r="U9" s="2122"/>
      <c r="V9" s="2122"/>
      <c r="W9" s="2122"/>
      <c r="X9" s="2122"/>
      <c r="Y9" s="2122"/>
      <c r="Z9" s="2122"/>
      <c r="AA9" s="2123"/>
    </row>
    <row r="10" spans="1:28" ht="13.5" customHeight="1" x14ac:dyDescent="0.2">
      <c r="A10" s="2128" t="s">
        <v>782</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1130</v>
      </c>
      <c r="B11" s="2132"/>
      <c r="C11" s="2132"/>
      <c r="D11" s="2132"/>
      <c r="E11" s="2132"/>
      <c r="F11" s="2132"/>
      <c r="G11" s="2132"/>
      <c r="H11" s="2133"/>
      <c r="I11" s="181"/>
      <c r="J11" s="345"/>
      <c r="K11" s="181"/>
      <c r="O11" s="1760" t="s">
        <v>2092</v>
      </c>
      <c r="P11" s="380" t="s">
        <v>225</v>
      </c>
      <c r="Q11" s="184"/>
      <c r="R11" s="182"/>
      <c r="S11" s="181"/>
      <c r="T11" s="2125"/>
      <c r="U11" s="2126"/>
      <c r="V11" s="2126"/>
      <c r="W11" s="2126"/>
      <c r="X11" s="2126"/>
      <c r="Y11" s="2126"/>
      <c r="Z11" s="2126"/>
      <c r="AA11" s="2127"/>
    </row>
    <row r="12" spans="1:28" ht="13.5" customHeight="1" x14ac:dyDescent="0.2">
      <c r="A12" s="365" t="s">
        <v>1099</v>
      </c>
      <c r="B12" s="347"/>
      <c r="C12" s="347"/>
      <c r="D12" s="347"/>
      <c r="E12" s="347"/>
      <c r="F12" s="347"/>
      <c r="G12" s="347"/>
      <c r="H12" s="274"/>
      <c r="I12" s="183"/>
      <c r="J12" s="184"/>
      <c r="K12" s="182"/>
      <c r="O12" s="1761"/>
      <c r="P12" s="380" t="s">
        <v>226</v>
      </c>
      <c r="Q12" s="345"/>
      <c r="R12" s="184"/>
      <c r="S12" s="184"/>
      <c r="T12" s="365" t="s">
        <v>304</v>
      </c>
      <c r="U12" s="272"/>
      <c r="V12" s="272"/>
      <c r="W12" s="272"/>
      <c r="X12" s="272"/>
      <c r="Y12" s="200"/>
      <c r="Z12" s="200"/>
      <c r="AA12" s="201"/>
    </row>
    <row r="13" spans="1:28" ht="13.5" customHeight="1" x14ac:dyDescent="0.2">
      <c r="A13" s="2134">
        <v>13058133002</v>
      </c>
      <c r="B13" s="2135"/>
      <c r="C13" s="2135"/>
      <c r="D13" s="2135"/>
      <c r="E13" s="2135"/>
      <c r="F13" s="2135"/>
      <c r="G13" s="2135"/>
      <c r="H13" s="2136"/>
      <c r="I13" s="185"/>
      <c r="J13" s="184"/>
      <c r="K13" s="182"/>
      <c r="L13" s="184"/>
      <c r="M13" s="184"/>
      <c r="N13" s="184"/>
      <c r="O13" s="184"/>
      <c r="P13" s="184"/>
      <c r="Q13" s="184"/>
      <c r="R13" s="184"/>
      <c r="S13" s="184"/>
      <c r="T13" s="2139" t="s">
        <v>2093</v>
      </c>
      <c r="U13" s="2140"/>
      <c r="V13" s="2140"/>
      <c r="W13" s="2140"/>
      <c r="X13" s="2140"/>
      <c r="Y13" s="2141"/>
      <c r="Z13" s="2141"/>
      <c r="AA13" s="2142"/>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88" t="s">
        <v>2109</v>
      </c>
      <c r="B15" s="2137"/>
      <c r="C15" s="2137"/>
      <c r="D15" s="2137"/>
      <c r="E15" s="2137"/>
      <c r="F15" s="2137"/>
      <c r="G15" s="2137"/>
      <c r="H15" s="2138"/>
      <c r="T15" s="2069" t="s">
        <v>2094</v>
      </c>
      <c r="U15" s="2090"/>
      <c r="V15" s="2090"/>
      <c r="W15" s="2090"/>
      <c r="X15" s="2090"/>
      <c r="Y15" s="2143"/>
      <c r="Z15" s="2143"/>
      <c r="AA15" s="214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4" t="s">
        <v>2140</v>
      </c>
      <c r="B17" s="2095"/>
      <c r="C17" s="2095"/>
      <c r="D17" s="2095"/>
      <c r="E17" s="2095"/>
      <c r="F17" s="2095"/>
      <c r="G17" s="2095"/>
      <c r="H17" s="2120"/>
      <c r="T17" s="2148" t="s">
        <v>2095</v>
      </c>
      <c r="U17" s="2149"/>
      <c r="V17" s="2149"/>
      <c r="W17" s="2149"/>
      <c r="X17" s="2149"/>
      <c r="Y17" s="2149"/>
      <c r="Z17" s="2149"/>
      <c r="AA17" s="2150"/>
    </row>
    <row r="18" spans="1:27" ht="13.5" customHeight="1" x14ac:dyDescent="0.2">
      <c r="A18" s="365" t="s">
        <v>626</v>
      </c>
      <c r="B18" s="347"/>
      <c r="C18" s="343"/>
      <c r="D18" s="347"/>
      <c r="E18" s="347"/>
      <c r="F18" s="347"/>
      <c r="G18" s="347"/>
      <c r="H18" s="277"/>
      <c r="I18" s="2119" t="s">
        <v>783</v>
      </c>
      <c r="J18" s="2078"/>
      <c r="K18" s="2078"/>
      <c r="L18" s="2078"/>
      <c r="M18" s="2078"/>
      <c r="N18" s="2078"/>
      <c r="O18" s="2078"/>
      <c r="P18" s="2078"/>
      <c r="Q18" s="2078"/>
      <c r="R18" s="2078"/>
      <c r="S18" s="2079"/>
      <c r="T18" s="365" t="s">
        <v>826</v>
      </c>
      <c r="U18" s="272"/>
      <c r="V18" s="343"/>
      <c r="W18" s="271"/>
      <c r="X18" s="365" t="s">
        <v>305</v>
      </c>
      <c r="Y18" s="352"/>
      <c r="Z18" s="1973" t="s">
        <v>784</v>
      </c>
      <c r="AA18" s="201"/>
    </row>
    <row r="19" spans="1:27" ht="13.5" customHeight="1" x14ac:dyDescent="0.2">
      <c r="A19" s="2088" t="s">
        <v>2110</v>
      </c>
      <c r="B19" s="2086"/>
      <c r="C19" s="2086"/>
      <c r="D19" s="2086"/>
      <c r="E19" s="2086"/>
      <c r="F19" s="2086"/>
      <c r="G19" s="2086"/>
      <c r="H19" s="2068"/>
      <c r="I19" s="184"/>
      <c r="J19" s="379"/>
      <c r="K19" s="195"/>
      <c r="L19" s="193"/>
      <c r="M19" s="659" t="s">
        <v>359</v>
      </c>
      <c r="P19" s="181"/>
      <c r="Q19" s="181"/>
      <c r="R19" s="181"/>
      <c r="S19" s="185"/>
      <c r="T19" s="2088" t="s">
        <v>2096</v>
      </c>
      <c r="U19" s="2067"/>
      <c r="V19" s="2067"/>
      <c r="W19" s="2068"/>
      <c r="X19" s="2085" t="s">
        <v>2032</v>
      </c>
      <c r="Y19" s="2147"/>
      <c r="Z19" s="2145">
        <v>62870</v>
      </c>
      <c r="AA19" s="2146"/>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4" t="s">
        <v>1101</v>
      </c>
      <c r="Z20" s="200"/>
      <c r="AA20" s="201"/>
    </row>
    <row r="21" spans="1:27" ht="13.5" customHeight="1" x14ac:dyDescent="0.2">
      <c r="A21" s="2066" t="s">
        <v>2139</v>
      </c>
      <c r="B21" s="2067"/>
      <c r="C21" s="2067"/>
      <c r="D21" s="2067"/>
      <c r="E21" s="2067"/>
      <c r="F21" s="2067"/>
      <c r="G21" s="2067"/>
      <c r="H21" s="2068"/>
      <c r="I21" s="2114" t="s">
        <v>785</v>
      </c>
      <c r="J21" s="2109"/>
      <c r="K21" s="2109"/>
      <c r="L21" s="2109"/>
      <c r="M21" s="2109"/>
      <c r="N21" s="2109"/>
      <c r="O21" s="2109"/>
      <c r="P21" s="2109"/>
      <c r="Q21" s="2109"/>
      <c r="R21" s="2109"/>
      <c r="S21" s="2115"/>
      <c r="T21" s="2094" t="s">
        <v>2097</v>
      </c>
      <c r="U21" s="2154"/>
      <c r="V21" s="2154"/>
      <c r="W21" s="2154"/>
      <c r="X21" s="2159" t="s">
        <v>2097</v>
      </c>
      <c r="Y21" s="2157"/>
      <c r="Z21" s="2157"/>
      <c r="AA21" s="2158"/>
    </row>
    <row r="22" spans="1:27" ht="13.5" customHeight="1" x14ac:dyDescent="0.2">
      <c r="A22" s="367" t="s">
        <v>627</v>
      </c>
      <c r="B22" s="280"/>
      <c r="C22" s="280"/>
      <c r="D22" s="280"/>
      <c r="E22" s="280"/>
      <c r="F22" s="280"/>
      <c r="G22" s="280"/>
      <c r="H22" s="281"/>
      <c r="I22" s="2116" t="s">
        <v>1803</v>
      </c>
      <c r="J22" s="2117"/>
      <c r="K22" s="2117"/>
      <c r="L22" s="2117"/>
      <c r="M22" s="2117"/>
      <c r="N22" s="2117"/>
      <c r="O22" s="2117"/>
      <c r="P22" s="2117"/>
      <c r="Q22" s="2117"/>
      <c r="R22" s="2117"/>
      <c r="S22" s="2118"/>
      <c r="T22" s="365" t="s">
        <v>2028</v>
      </c>
      <c r="U22" s="272"/>
      <c r="V22" s="343"/>
      <c r="W22" s="272"/>
      <c r="X22" s="1974" t="s">
        <v>1630</v>
      </c>
      <c r="Z22" s="200"/>
      <c r="AA22" s="201"/>
    </row>
    <row r="23" spans="1:27" ht="13.5" customHeight="1" x14ac:dyDescent="0.2">
      <c r="A23" s="2111" t="s">
        <v>2111</v>
      </c>
      <c r="B23" s="2112"/>
      <c r="C23" s="2112"/>
      <c r="D23" s="2112"/>
      <c r="E23" s="2112"/>
      <c r="F23" s="2112"/>
      <c r="G23" s="2112"/>
      <c r="H23" s="2113"/>
      <c r="T23" s="2094" t="s">
        <v>2098</v>
      </c>
      <c r="U23" s="2154"/>
      <c r="V23" s="2154"/>
      <c r="W23" s="2154"/>
      <c r="X23" s="2156">
        <v>42736</v>
      </c>
      <c r="Y23" s="2157"/>
      <c r="Z23" s="2157"/>
      <c r="AA23" s="2158"/>
    </row>
    <row r="24" spans="1:27" ht="14.1" customHeight="1" x14ac:dyDescent="0.2">
      <c r="A24" s="368" t="s">
        <v>784</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6">
        <v>62881</v>
      </c>
      <c r="B25" s="2067"/>
      <c r="C25" s="2067"/>
      <c r="D25" s="2067"/>
      <c r="E25" s="2067"/>
      <c r="F25" s="2067"/>
      <c r="G25" s="2067"/>
      <c r="H25" s="2068"/>
      <c r="I25" s="660"/>
      <c r="J25" s="204"/>
      <c r="K25" s="204"/>
      <c r="L25" s="204"/>
      <c r="M25" s="204"/>
      <c r="N25" s="204"/>
      <c r="O25" s="204"/>
      <c r="P25" s="204"/>
      <c r="Q25" s="204"/>
      <c r="R25" s="204"/>
      <c r="S25" s="205"/>
      <c r="T25" s="2151" t="s">
        <v>2099</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77" t="s">
        <v>2005</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c r="F29" s="1565" t="s">
        <v>1628</v>
      </c>
      <c r="G29" s="661"/>
      <c r="I29" s="275"/>
      <c r="J29" s="392"/>
      <c r="K29" s="182" t="s">
        <v>674</v>
      </c>
      <c r="L29" s="1760" t="s">
        <v>2092</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t="s">
        <v>2092</v>
      </c>
      <c r="C30" s="673" t="s">
        <v>1384</v>
      </c>
      <c r="D30" s="182"/>
      <c r="E30" s="182"/>
      <c r="F30" s="1280"/>
      <c r="G30" s="661"/>
      <c r="H30" s="661"/>
      <c r="I30" s="275"/>
      <c r="J30" s="392"/>
      <c r="K30" s="182" t="s">
        <v>674</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1385</v>
      </c>
      <c r="D31" s="182"/>
      <c r="E31" s="182"/>
      <c r="F31" s="182"/>
      <c r="G31" s="182"/>
      <c r="H31" s="182"/>
      <c r="I31" s="275"/>
      <c r="J31" s="1760" t="s">
        <v>2092</v>
      </c>
      <c r="K31" s="195" t="s">
        <v>1052</v>
      </c>
      <c r="L31" s="392"/>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2092</v>
      </c>
      <c r="C34" s="186" t="s">
        <v>640</v>
      </c>
      <c r="D34" s="185"/>
      <c r="E34" s="185"/>
      <c r="F34" s="185"/>
      <c r="G34" s="185"/>
      <c r="H34" s="185"/>
      <c r="I34" s="275"/>
      <c r="J34" s="354"/>
      <c r="L34" s="391"/>
      <c r="M34" s="373" t="s">
        <v>821</v>
      </c>
      <c r="N34" s="184"/>
      <c r="O34" s="184"/>
      <c r="P34" s="184"/>
      <c r="Q34" s="184"/>
      <c r="R34" s="184"/>
      <c r="S34" s="276"/>
      <c r="T34" s="184"/>
      <c r="U34" s="1760" t="s">
        <v>2092</v>
      </c>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4" t="s">
        <v>2112</v>
      </c>
      <c r="B38" s="2095"/>
      <c r="C38" s="2095"/>
      <c r="D38" s="2095"/>
      <c r="E38" s="2095"/>
      <c r="F38" s="2067"/>
      <c r="G38" s="2067"/>
      <c r="H38" s="2068"/>
      <c r="I38" s="2089"/>
      <c r="J38" s="2090"/>
      <c r="K38" s="2090"/>
      <c r="L38" s="2090"/>
      <c r="M38" s="2090"/>
      <c r="N38" s="2090"/>
      <c r="O38" s="2090"/>
      <c r="P38" s="2070"/>
      <c r="Q38" s="2070"/>
      <c r="R38" s="2070"/>
      <c r="S38" s="2071"/>
      <c r="T38" s="2069" t="s">
        <v>2100</v>
      </c>
      <c r="U38" s="2090"/>
      <c r="V38" s="2090"/>
      <c r="W38" s="2090"/>
      <c r="X38" s="2070"/>
      <c r="Y38" s="2070"/>
      <c r="Z38" s="2070"/>
      <c r="AA38" s="2071"/>
    </row>
    <row r="39" spans="1:27" ht="12" customHeight="1" x14ac:dyDescent="0.2">
      <c r="A39" s="2072" t="s">
        <v>627</v>
      </c>
      <c r="B39" s="2073"/>
      <c r="C39" s="343"/>
      <c r="D39" s="340"/>
      <c r="E39" s="340"/>
      <c r="F39" s="350"/>
      <c r="G39" s="340"/>
      <c r="H39" s="277"/>
      <c r="I39" s="2072" t="s">
        <v>627</v>
      </c>
      <c r="J39" s="2073"/>
      <c r="K39" s="2073"/>
      <c r="L39" s="2073"/>
      <c r="M39" s="2073"/>
      <c r="N39" s="337"/>
      <c r="O39" s="343"/>
      <c r="P39" s="343"/>
      <c r="Q39" s="349"/>
      <c r="R39" s="343"/>
      <c r="S39" s="277"/>
      <c r="T39" s="343" t="s">
        <v>627</v>
      </c>
      <c r="U39" s="272"/>
      <c r="V39" s="343"/>
      <c r="W39" s="271"/>
      <c r="X39" s="349"/>
      <c r="Y39" s="200"/>
      <c r="Z39" s="200"/>
      <c r="AA39" s="201"/>
    </row>
    <row r="40" spans="1:27" ht="13.5" customHeight="1" x14ac:dyDescent="0.2">
      <c r="A40" s="2080" t="s">
        <v>2111</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8" t="s">
        <v>2113</v>
      </c>
      <c r="B42" s="2067"/>
      <c r="C42" s="2068"/>
      <c r="D42" s="2085" t="s">
        <v>2114</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8" t="s">
        <v>1294</v>
      </c>
      <c r="C30" s="216" t="s">
        <v>1389</v>
      </c>
      <c r="D30" s="605" t="s">
        <v>43</v>
      </c>
      <c r="E30" s="1721" t="s">
        <v>1159</v>
      </c>
    </row>
    <row r="31" spans="1:5" x14ac:dyDescent="0.2">
      <c r="A31" s="1626" t="s">
        <v>2035</v>
      </c>
      <c r="C31" s="216" t="s">
        <v>1389</v>
      </c>
      <c r="D31" s="604"/>
      <c r="E31" s="606"/>
    </row>
    <row r="32" spans="1:5" x14ac:dyDescent="0.2">
      <c r="B32" s="604" t="s">
        <v>1295</v>
      </c>
      <c r="C32" s="216" t="s">
        <v>1389</v>
      </c>
      <c r="D32" s="605" t="s">
        <v>2036</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1388</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496</v>
      </c>
      <c r="D4" s="2178"/>
      <c r="E4" s="2178"/>
      <c r="F4" s="2178"/>
      <c r="G4" s="2178"/>
      <c r="H4" s="2178"/>
    </row>
    <row r="5" spans="1:9" x14ac:dyDescent="0.2">
      <c r="A5" s="7"/>
      <c r="B5" s="332"/>
      <c r="C5" s="1758"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72" t="s">
        <v>2039</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357</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61" t="s">
        <v>2092</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2" t="s">
        <v>2115</v>
      </c>
      <c r="C51" s="627">
        <v>22</v>
      </c>
      <c r="D51" s="390" t="s">
        <v>1863</v>
      </c>
      <c r="E51" s="27"/>
      <c r="F51" s="1608"/>
      <c r="G51" s="1783" t="s">
        <v>1862</v>
      </c>
      <c r="H51" s="2032">
        <v>36161</v>
      </c>
      <c r="I51" s="9" t="s">
        <v>1912</v>
      </c>
    </row>
    <row r="52" spans="1:9" s="33" customFormat="1" x14ac:dyDescent="0.2">
      <c r="A52" s="30"/>
      <c r="B52" s="2062" t="s">
        <v>2092</v>
      </c>
      <c r="C52" s="627">
        <v>23</v>
      </c>
      <c r="D52" s="403" t="s">
        <v>1683</v>
      </c>
      <c r="E52" s="27"/>
      <c r="F52" s="1608"/>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2101</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1636</v>
      </c>
      <c r="B68" s="2175"/>
      <c r="C68" s="2175"/>
      <c r="D68" s="2175"/>
      <c r="E68" s="2176"/>
      <c r="F68" s="2176"/>
      <c r="G68" s="2176"/>
      <c r="H68" s="2176"/>
      <c r="I68" s="2176"/>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90" t="s">
        <v>1643</v>
      </c>
      <c r="G75" s="1281" t="s">
        <v>1633</v>
      </c>
      <c r="H75" s="1599"/>
    </row>
    <row r="76" spans="1:9" s="33" customFormat="1" ht="6" customHeight="1" x14ac:dyDescent="0.2">
      <c r="A76" s="30"/>
      <c r="B76" s="1610"/>
      <c r="C76" s="627"/>
      <c r="D76" s="390"/>
      <c r="E76" s="27"/>
      <c r="F76" s="1608"/>
    </row>
    <row r="77" spans="1:9" s="33" customFormat="1" x14ac:dyDescent="0.2">
      <c r="A77" s="30"/>
      <c r="B77" s="1610"/>
      <c r="C77" s="627">
        <v>25</v>
      </c>
      <c r="D77" s="390" t="s">
        <v>1644</v>
      </c>
      <c r="E77" s="27"/>
      <c r="F77" s="1608"/>
      <c r="H77" s="157"/>
    </row>
    <row r="78" spans="1:9" s="33" customFormat="1" x14ac:dyDescent="0.2">
      <c r="A78" s="30"/>
      <c r="B78" s="1610"/>
      <c r="C78" s="627"/>
      <c r="D78" s="390" t="s">
        <v>1650</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1632</v>
      </c>
      <c r="B81" s="2191"/>
      <c r="C81" s="2191"/>
      <c r="D81" s="2192"/>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1682</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2093</v>
      </c>
      <c r="D112" s="2163"/>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1645</v>
      </c>
      <c r="D115" s="2165"/>
      <c r="E115" s="2166"/>
      <c r="F115" s="2166"/>
      <c r="G115" s="2166"/>
      <c r="H115" s="2166"/>
      <c r="I115" s="1535"/>
    </row>
    <row r="116" spans="1:9" s="33" customFormat="1" ht="24" customHeight="1" x14ac:dyDescent="0.2">
      <c r="A116" s="1578"/>
      <c r="B116" s="1578"/>
      <c r="C116" s="1578"/>
      <c r="D116" s="1432"/>
      <c r="E116" s="1594"/>
      <c r="F116" s="2064">
        <v>42643</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451</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9">
        <v>16529592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1.15187E-2</v>
      </c>
      <c r="E10" s="100" t="s">
        <v>1185</v>
      </c>
      <c r="F10" s="472">
        <v>1.6819999999999999E-3</v>
      </c>
      <c r="G10" s="100" t="s">
        <v>1185</v>
      </c>
      <c r="H10" s="472">
        <v>1.1065999999999999E-3</v>
      </c>
      <c r="I10" s="100" t="s">
        <v>1186</v>
      </c>
      <c r="J10" s="473">
        <f>ROUND(D10+F10+H10,5)</f>
        <v>1.431E-2</v>
      </c>
      <c r="K10" s="93"/>
      <c r="L10" s="472">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1975548</v>
      </c>
      <c r="E16" s="100"/>
      <c r="F16" s="82">
        <f>SUM('Acct Summary 7-8'!C17,'Acct Summary 7-8'!D17,'Acct Summary 7-8'!F17)</f>
        <v>1989627</v>
      </c>
      <c r="G16" s="100"/>
      <c r="H16" s="82">
        <f>SUM(D16-F16)</f>
        <v>-14079</v>
      </c>
      <c r="I16" s="93"/>
      <c r="J16" s="82">
        <f>SUM('Acct Summary 7-8'!C81,'Acct Summary 7-8'!D81,'Acct Summary 7-8'!F81,'Acct Summary 7-8'!I81)</f>
        <v>438180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2092</v>
      </c>
      <c r="C31" s="406" t="s">
        <v>688</v>
      </c>
      <c r="D31" s="63" t="s">
        <v>1261</v>
      </c>
      <c r="E31" s="93"/>
      <c r="F31" s="93"/>
      <c r="G31" s="101"/>
      <c r="H31" s="253">
        <f>IF(B31="X",(J7*0.069),IF(B32="X",(J7*0.138),"Enter x in a.or b."))</f>
        <v>1140541.848</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565000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654</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1339</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Central City SD 133</v>
      </c>
      <c r="E7" s="136"/>
      <c r="G7" s="137"/>
      <c r="H7" s="138"/>
      <c r="I7" s="138"/>
      <c r="J7" s="138"/>
      <c r="K7" s="138"/>
      <c r="L7"/>
      <c r="M7"/>
      <c r="N7"/>
      <c r="O7"/>
      <c r="P7"/>
    </row>
    <row r="8" spans="1:18" ht="12.75" x14ac:dyDescent="0.2">
      <c r="A8"/>
      <c r="B8"/>
      <c r="C8" s="134" t="s">
        <v>1340</v>
      </c>
      <c r="D8" s="139">
        <f>COVER!A13</f>
        <v>13058133002</v>
      </c>
      <c r="E8" s="140"/>
      <c r="G8"/>
      <c r="H8"/>
      <c r="I8"/>
      <c r="J8"/>
      <c r="K8"/>
      <c r="L8"/>
      <c r="M8"/>
      <c r="N8"/>
      <c r="O8"/>
      <c r="P8"/>
    </row>
    <row r="9" spans="1:18" ht="12.75" x14ac:dyDescent="0.2">
      <c r="A9"/>
      <c r="B9"/>
      <c r="C9" s="134" t="s">
        <v>828</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438180</v>
      </c>
      <c r="I12" s="1162"/>
      <c r="J12" s="1162"/>
      <c r="K12" s="1163">
        <f>TRUNC((H12/H13*100000),5)/100000</f>
        <v>0.22182734939999998</v>
      </c>
      <c r="L12" s="1164"/>
      <c r="M12" s="102" t="s">
        <v>1363</v>
      </c>
      <c r="N12" s="102"/>
      <c r="O12" s="1165">
        <v>0.35</v>
      </c>
      <c r="P12" s="154"/>
      <c r="Q12" s="154"/>
    </row>
    <row r="13" spans="1:18" s="156" customFormat="1" ht="11.25" x14ac:dyDescent="0.2">
      <c r="A13" s="154"/>
      <c r="B13" s="1159"/>
      <c r="C13" s="2210" t="s">
        <v>1637</v>
      </c>
      <c r="D13" s="2211"/>
      <c r="E13" s="154"/>
      <c r="F13" s="327" t="s">
        <v>929</v>
      </c>
      <c r="G13" s="1160"/>
      <c r="H13" s="1161">
        <f>SUM('Acct Summary 7-8'!C8+'Acct Summary 7-8'!D8+'Acct Summary 7-8'!F8+'Acct Summary 7-8'!I8)+H14</f>
        <v>1975320</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-228</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1989627</v>
      </c>
      <c r="I17" s="1162"/>
      <c r="J17" s="1168"/>
      <c r="K17" s="1163">
        <f>TRUNC((H17/H18*100000),5)/100000</f>
        <v>1.0072428770999999</v>
      </c>
      <c r="L17" s="1164"/>
      <c r="M17" s="1124" t="s">
        <v>1391</v>
      </c>
      <c r="O17" s="1169" t="str">
        <f>IF(AND(O16="2", J20 &gt; 2),"1",IF(AND(O16 = "1", J20 &gt; 2),"2",IF(AND(O16="1", J20 &gt;1),"1","0")))</f>
        <v>0</v>
      </c>
      <c r="P17" s="154"/>
    </row>
    <row r="18" spans="1:18" s="156" customFormat="1" ht="11.25" x14ac:dyDescent="0.2">
      <c r="A18" s="154"/>
      <c r="B18" s="1159"/>
      <c r="C18" s="2210" t="s">
        <v>1629</v>
      </c>
      <c r="D18" s="2211"/>
      <c r="E18" s="154"/>
      <c r="F18" s="1147" t="s">
        <v>930</v>
      </c>
      <c r="G18" s="1160"/>
      <c r="H18" s="1161">
        <f>SUM('Acct Summary 7-8'!C8+'Acct Summary 7-8'!D8+'Acct Summary 7-8'!F8+'Acct Summary 7-8'!I8)+H19</f>
        <v>1975320</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-228</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16.820297700000001</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7" t="s">
        <v>1765</v>
      </c>
      <c r="D24" s="2207"/>
      <c r="E24" s="154"/>
      <c r="F24" s="154" t="s">
        <v>523</v>
      </c>
      <c r="G24" s="1160"/>
      <c r="H24" s="1161">
        <f>SUM('Assets-Liab 5-6'!C4+'Assets-Liab 5-6'!D4+'Assets-Liab 5-6'!F4+'Assets-Liab 5-6'!I4+'Assets-Liab 5-6'!C5+'Assets-Liab 5-6'!D5+'Assets-Liab 5-6'!F5+'Assets-Liab 5-6'!I5)</f>
        <v>438180</v>
      </c>
      <c r="I24" s="684"/>
      <c r="J24" s="684"/>
      <c r="K24" s="1172">
        <f>TRUNC(((H24/H25*100000)/100000),2)</f>
        <v>79.28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5526.7416700000003</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201057.69229000001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565000</v>
      </c>
      <c r="I32" s="1170"/>
      <c r="J32" s="1170"/>
      <c r="K32" s="1172">
        <f>TRUNC(100-((((H32/H33*100))*100)/100),2)</f>
        <v>50.46</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1140541.848</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97907</v>
      </c>
      <c r="D4" s="412">
        <v>35928</v>
      </c>
      <c r="E4" s="412">
        <v>112275</v>
      </c>
      <c r="F4" s="412">
        <v>33016</v>
      </c>
      <c r="G4" s="412">
        <v>21554</v>
      </c>
      <c r="H4" s="412"/>
      <c r="I4" s="412">
        <v>271329</v>
      </c>
      <c r="J4" s="436">
        <v>1512</v>
      </c>
      <c r="K4" s="412">
        <v>418</v>
      </c>
      <c r="L4" s="412">
        <v>34614</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97907</v>
      </c>
      <c r="D13" s="689">
        <f t="shared" ref="D13:L13" si="0">SUM(D4:D12)</f>
        <v>35928</v>
      </c>
      <c r="E13" s="689">
        <f t="shared" si="0"/>
        <v>112275</v>
      </c>
      <c r="F13" s="689">
        <f t="shared" si="0"/>
        <v>33016</v>
      </c>
      <c r="G13" s="689">
        <f t="shared" si="0"/>
        <v>21554</v>
      </c>
      <c r="H13" s="689">
        <f t="shared" si="0"/>
        <v>0</v>
      </c>
      <c r="I13" s="689">
        <f t="shared" si="0"/>
        <v>271329</v>
      </c>
      <c r="J13" s="689">
        <f t="shared" si="0"/>
        <v>1512</v>
      </c>
      <c r="K13" s="689">
        <f t="shared" si="0"/>
        <v>418</v>
      </c>
      <c r="L13" s="689">
        <f t="shared" si="0"/>
        <v>34614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13324</v>
      </c>
      <c r="N16" s="719"/>
    </row>
    <row r="17" spans="1:14" s="704" customFormat="1" ht="12.75" customHeight="1" x14ac:dyDescent="0.2">
      <c r="A17" s="718" t="s">
        <v>1750</v>
      </c>
      <c r="B17" s="542">
        <v>230</v>
      </c>
      <c r="C17" s="507"/>
      <c r="D17" s="507"/>
      <c r="E17" s="507"/>
      <c r="F17" s="507"/>
      <c r="G17" s="507"/>
      <c r="H17" s="507"/>
      <c r="I17" s="507"/>
      <c r="J17" s="507"/>
      <c r="K17" s="507"/>
      <c r="L17" s="507"/>
      <c r="M17" s="436">
        <v>4827081</v>
      </c>
      <c r="N17" s="719"/>
    </row>
    <row r="18" spans="1:14" s="704" customFormat="1" ht="12.75" customHeight="1" x14ac:dyDescent="0.2">
      <c r="A18" s="718" t="s">
        <v>1751</v>
      </c>
      <c r="B18" s="542">
        <v>240</v>
      </c>
      <c r="C18" s="507"/>
      <c r="D18" s="507"/>
      <c r="E18" s="507"/>
      <c r="F18" s="507"/>
      <c r="G18" s="507"/>
      <c r="H18" s="507"/>
      <c r="I18" s="507"/>
      <c r="J18" s="507"/>
      <c r="K18" s="507"/>
      <c r="L18" s="507"/>
      <c r="M18" s="436">
        <v>121626</v>
      </c>
      <c r="N18" s="719"/>
    </row>
    <row r="19" spans="1:14" s="704" customFormat="1" ht="12.75" customHeight="1" x14ac:dyDescent="0.2">
      <c r="A19" s="718" t="s">
        <v>1752</v>
      </c>
      <c r="B19" s="542">
        <v>250</v>
      </c>
      <c r="C19" s="507"/>
      <c r="D19" s="507"/>
      <c r="E19" s="507"/>
      <c r="F19" s="507"/>
      <c r="G19" s="507"/>
      <c r="H19" s="507"/>
      <c r="I19" s="507"/>
      <c r="J19" s="507"/>
      <c r="K19" s="507"/>
      <c r="L19" s="507"/>
      <c r="M19" s="436">
        <v>697153</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112275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452725</v>
      </c>
    </row>
    <row r="23" spans="1:14" ht="13.5" customHeight="1" thickBot="1" x14ac:dyDescent="0.25">
      <c r="A23" s="464" t="s">
        <v>747</v>
      </c>
      <c r="B23" s="724"/>
      <c r="C23" s="433"/>
      <c r="D23" s="433"/>
      <c r="E23" s="433"/>
      <c r="F23" s="433"/>
      <c r="G23" s="433"/>
      <c r="H23" s="433"/>
      <c r="I23" s="433"/>
      <c r="J23" s="433"/>
      <c r="K23" s="433"/>
      <c r="L23" s="433"/>
      <c r="M23" s="693">
        <f>SUM(M15:M22)</f>
        <v>5659184</v>
      </c>
      <c r="N23" s="693">
        <f>SUM(N21:N22)</f>
        <v>565000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34614</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34614</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565000</v>
      </c>
    </row>
    <row r="37" spans="1:14" ht="13.5" thickBot="1" x14ac:dyDescent="0.25">
      <c r="A37" s="464" t="s">
        <v>757</v>
      </c>
      <c r="B37" s="724"/>
      <c r="C37" s="507"/>
      <c r="D37" s="507"/>
      <c r="E37" s="507"/>
      <c r="F37" s="507"/>
      <c r="G37" s="507"/>
      <c r="H37" s="507"/>
      <c r="I37" s="507"/>
      <c r="J37" s="507"/>
      <c r="K37" s="507"/>
      <c r="L37" s="514"/>
      <c r="M37" s="433"/>
      <c r="N37" s="693">
        <f>SUM(N36:N36)</f>
        <v>565000</v>
      </c>
    </row>
    <row r="38" spans="1:14" customFormat="1" ht="13.5" customHeight="1" thickTop="1" x14ac:dyDescent="0.2">
      <c r="A38" s="628" t="s">
        <v>495</v>
      </c>
      <c r="B38" s="542">
        <v>714</v>
      </c>
      <c r="C38" s="727"/>
      <c r="D38" s="727"/>
      <c r="E38" s="727"/>
      <c r="F38" s="727"/>
      <c r="G38" s="727">
        <v>11931</v>
      </c>
      <c r="H38" s="727"/>
      <c r="I38" s="727"/>
      <c r="J38" s="726"/>
      <c r="K38" s="727"/>
      <c r="L38" s="1100"/>
      <c r="M38" s="694"/>
      <c r="N38" s="694"/>
    </row>
    <row r="39" spans="1:14" customFormat="1" ht="13.5" customHeight="1" x14ac:dyDescent="0.2">
      <c r="A39" s="628" t="s">
        <v>404</v>
      </c>
      <c r="B39" s="542">
        <v>730</v>
      </c>
      <c r="C39" s="727">
        <v>97907</v>
      </c>
      <c r="D39" s="727">
        <v>35928</v>
      </c>
      <c r="E39" s="727">
        <v>112275</v>
      </c>
      <c r="F39" s="727">
        <v>33016</v>
      </c>
      <c r="G39" s="727">
        <v>9623</v>
      </c>
      <c r="H39" s="727"/>
      <c r="I39" s="727">
        <v>271329</v>
      </c>
      <c r="J39" s="726">
        <v>1512</v>
      </c>
      <c r="K39" s="727">
        <v>418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5659184</v>
      </c>
      <c r="N40" s="694"/>
    </row>
    <row r="41" spans="1:14" ht="13.5" customHeight="1" thickBot="1" x14ac:dyDescent="0.25">
      <c r="A41" s="464" t="s">
        <v>759</v>
      </c>
      <c r="B41" s="455"/>
      <c r="C41" s="485">
        <f>(SUM(C34,C37,C38,C39))</f>
        <v>97907</v>
      </c>
      <c r="D41" s="485">
        <f t="shared" ref="D41:L41" si="2">SUM(D34,D37,D38:D39)</f>
        <v>35928</v>
      </c>
      <c r="E41" s="485">
        <f t="shared" si="2"/>
        <v>112275</v>
      </c>
      <c r="F41" s="485">
        <f t="shared" si="2"/>
        <v>33016</v>
      </c>
      <c r="G41" s="485">
        <f t="shared" si="2"/>
        <v>21554</v>
      </c>
      <c r="H41" s="485">
        <f t="shared" si="2"/>
        <v>0</v>
      </c>
      <c r="I41" s="485">
        <f t="shared" si="2"/>
        <v>271329</v>
      </c>
      <c r="J41" s="485">
        <f t="shared" si="2"/>
        <v>1512</v>
      </c>
      <c r="K41" s="485">
        <f t="shared" si="2"/>
        <v>418</v>
      </c>
      <c r="L41" s="485">
        <f t="shared" si="2"/>
        <v>34614</v>
      </c>
      <c r="M41" s="485">
        <f>SUM(M40)</f>
        <v>5659184</v>
      </c>
      <c r="N41" s="485">
        <f>SUM(N37)</f>
        <v>565000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1986</v>
      </c>
      <c r="B4" s="293">
        <v>1000</v>
      </c>
      <c r="C4" s="695">
        <f>'Revenues 9-14'!C109</f>
        <v>269694</v>
      </c>
      <c r="D4" s="695">
        <f>'Revenues 9-14'!D109</f>
        <v>27616</v>
      </c>
      <c r="E4" s="695">
        <f>'Revenues 9-14'!E109</f>
        <v>114099</v>
      </c>
      <c r="F4" s="695">
        <f>'Revenues 9-14'!F109</f>
        <v>18544</v>
      </c>
      <c r="G4" s="695">
        <f>'Revenues 9-14'!G109</f>
        <v>74802</v>
      </c>
      <c r="H4" s="695">
        <f>'Revenues 9-14'!H109</f>
        <v>0</v>
      </c>
      <c r="I4" s="695">
        <f>'Revenues 9-14'!I109</f>
        <v>1124</v>
      </c>
      <c r="J4" s="695">
        <f>'Revenues 9-14'!J109</f>
        <v>11443</v>
      </c>
      <c r="K4" s="695">
        <f>'Revenues 9-14'!K109</f>
        <v>3</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1289127</v>
      </c>
      <c r="D6" s="696">
        <f>'Revenues 9-14'!D173</f>
        <v>0</v>
      </c>
      <c r="E6" s="696">
        <f>'Revenues 9-14'!E173</f>
        <v>0</v>
      </c>
      <c r="F6" s="696">
        <f>'Revenues 9-14'!F173</f>
        <v>26371</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343072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1901893</v>
      </c>
      <c r="D8" s="485">
        <f t="shared" ref="D8:K8" si="0">SUM(D4:D7)</f>
        <v>27616</v>
      </c>
      <c r="E8" s="485">
        <f t="shared" si="0"/>
        <v>114099</v>
      </c>
      <c r="F8" s="485">
        <f t="shared" si="0"/>
        <v>44915</v>
      </c>
      <c r="G8" s="485">
        <f t="shared" si="0"/>
        <v>74802</v>
      </c>
      <c r="H8" s="485">
        <f t="shared" si="0"/>
        <v>0</v>
      </c>
      <c r="I8" s="485">
        <f t="shared" si="0"/>
        <v>1124</v>
      </c>
      <c r="J8" s="485">
        <f t="shared" si="0"/>
        <v>11443</v>
      </c>
      <c r="K8" s="485">
        <f t="shared" si="0"/>
        <v>3</v>
      </c>
      <c r="L8" s="39"/>
    </row>
    <row r="9" spans="1:13" ht="15" thickTop="1" x14ac:dyDescent="0.2">
      <c r="A9" s="1019" t="s">
        <v>347</v>
      </c>
      <c r="B9" s="456">
        <v>3998</v>
      </c>
      <c r="C9" s="418">
        <v>440279</v>
      </c>
      <c r="D9" s="489"/>
      <c r="E9" s="418"/>
      <c r="F9" s="418"/>
      <c r="G9" s="700"/>
      <c r="H9" s="418"/>
      <c r="I9" s="494" t="s">
        <v>1389</v>
      </c>
      <c r="J9" s="435"/>
      <c r="K9" s="418"/>
      <c r="L9" s="39"/>
    </row>
    <row r="10" spans="1:13" s="48" customFormat="1" ht="13.5" thickBot="1" x14ac:dyDescent="0.25">
      <c r="A10" s="464" t="s">
        <v>1393</v>
      </c>
      <c r="B10" s="457"/>
      <c r="C10" s="485">
        <f>SUM(C8:C9)</f>
        <v>2342172</v>
      </c>
      <c r="D10" s="485">
        <f t="shared" ref="D10:K10" si="1">SUM(D8:D9)</f>
        <v>27616</v>
      </c>
      <c r="E10" s="485">
        <f t="shared" si="1"/>
        <v>114099</v>
      </c>
      <c r="F10" s="485">
        <f t="shared" si="1"/>
        <v>44915</v>
      </c>
      <c r="G10" s="485">
        <f t="shared" si="1"/>
        <v>74802</v>
      </c>
      <c r="H10" s="485">
        <f t="shared" si="1"/>
        <v>0</v>
      </c>
      <c r="I10" s="485">
        <f t="shared" si="1"/>
        <v>1124</v>
      </c>
      <c r="J10" s="485">
        <f t="shared" si="1"/>
        <v>11443</v>
      </c>
      <c r="K10" s="485">
        <f t="shared" si="1"/>
        <v>3</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4">
        <v>1000</v>
      </c>
      <c r="C12" s="695">
        <f>'Expenditures 15-22'!K33</f>
        <v>1122099</v>
      </c>
      <c r="D12" s="498" t="s">
        <v>1389</v>
      </c>
      <c r="E12" s="433" t="s">
        <v>1389</v>
      </c>
      <c r="F12" s="433" t="s">
        <v>1389</v>
      </c>
      <c r="G12" s="695">
        <f>'Expenditures 15-22'!K223</f>
        <v>23016</v>
      </c>
      <c r="H12" s="431"/>
      <c r="I12" s="433" t="s">
        <v>1389</v>
      </c>
      <c r="J12" s="433" t="s">
        <v>1389</v>
      </c>
      <c r="K12" s="431" t="s">
        <v>1389</v>
      </c>
      <c r="L12" s="39"/>
    </row>
    <row r="13" spans="1:13" x14ac:dyDescent="0.2">
      <c r="A13" s="734" t="s">
        <v>535</v>
      </c>
      <c r="B13" s="294">
        <v>2000</v>
      </c>
      <c r="C13" s="696">
        <f>'Expenditures 15-22'!K74</f>
        <v>664681</v>
      </c>
      <c r="D13" s="696">
        <f>'Expenditures 15-22'!K129</f>
        <v>15241</v>
      </c>
      <c r="E13" s="482" t="s">
        <v>1389</v>
      </c>
      <c r="F13" s="696">
        <f>'Expenditures 15-22'!K178</f>
        <v>44530</v>
      </c>
      <c r="G13" s="696">
        <f>'Expenditures 15-22'!K273</f>
        <v>49317</v>
      </c>
      <c r="H13" s="696">
        <f>'Expenditures 15-22'!K296</f>
        <v>0</v>
      </c>
      <c r="I13" s="433" t="s">
        <v>1389</v>
      </c>
      <c r="J13" s="749">
        <f>'Expenditures 15-22'!K323</f>
        <v>11662</v>
      </c>
      <c r="K13" s="701">
        <f>'Expenditures 15-22'!K341</f>
        <v>750</v>
      </c>
      <c r="L13" s="39"/>
    </row>
    <row r="14" spans="1:13" x14ac:dyDescent="0.2">
      <c r="A14" s="734" t="s">
        <v>527</v>
      </c>
      <c r="B14" s="294">
        <v>3000</v>
      </c>
      <c r="C14" s="696">
        <f>'Expenditures 15-22'!K75</f>
        <v>20500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122576</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112742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1929856</v>
      </c>
      <c r="D17" s="485">
        <f t="shared" si="2"/>
        <v>15241</v>
      </c>
      <c r="E17" s="485">
        <f t="shared" si="2"/>
        <v>112742</v>
      </c>
      <c r="F17" s="485">
        <f t="shared" si="2"/>
        <v>44530</v>
      </c>
      <c r="G17" s="485">
        <f t="shared" si="2"/>
        <v>72333</v>
      </c>
      <c r="H17" s="485">
        <f t="shared" si="2"/>
        <v>0</v>
      </c>
      <c r="I17" s="433"/>
      <c r="J17" s="485">
        <f>SUM(J12:J16)</f>
        <v>11662</v>
      </c>
      <c r="K17" s="485">
        <f>SUM(K12:K16)</f>
        <v>750</v>
      </c>
      <c r="L17" s="39"/>
    </row>
    <row r="18" spans="1:12" ht="15" customHeight="1" thickTop="1" x14ac:dyDescent="0.2">
      <c r="A18" s="1020" t="s">
        <v>1321</v>
      </c>
      <c r="B18" s="259">
        <v>4180</v>
      </c>
      <c r="C18" s="695">
        <f t="shared" ref="C18:H18" si="3">C9</f>
        <v>440279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2370135</v>
      </c>
      <c r="D19" s="485">
        <f t="shared" si="4"/>
        <v>15241</v>
      </c>
      <c r="E19" s="485">
        <f t="shared" si="4"/>
        <v>112742</v>
      </c>
      <c r="F19" s="485">
        <f t="shared" si="4"/>
        <v>44530</v>
      </c>
      <c r="G19" s="485">
        <f t="shared" si="4"/>
        <v>72333</v>
      </c>
      <c r="H19" s="485">
        <f t="shared" si="4"/>
        <v>0</v>
      </c>
      <c r="I19" s="433"/>
      <c r="J19" s="485">
        <f>SUM(J17:J18)</f>
        <v>11662</v>
      </c>
      <c r="K19" s="485">
        <f>SUM(K17:K18)</f>
        <v>750</v>
      </c>
      <c r="L19" s="39"/>
    </row>
    <row r="20" spans="1:12" ht="27" thickTop="1" thickBot="1" x14ac:dyDescent="0.25">
      <c r="A20" s="458" t="s">
        <v>1322</v>
      </c>
      <c r="B20" s="459"/>
      <c r="C20" s="1018">
        <f>C8-C17</f>
        <v>-27963</v>
      </c>
      <c r="D20" s="1018">
        <f t="shared" ref="D20:K20" si="5">D8-D17</f>
        <v>12375</v>
      </c>
      <c r="E20" s="1018">
        <f t="shared" si="5"/>
        <v>1357</v>
      </c>
      <c r="F20" s="1018">
        <f t="shared" si="5"/>
        <v>385</v>
      </c>
      <c r="G20" s="1018">
        <f t="shared" si="5"/>
        <v>2469</v>
      </c>
      <c r="H20" s="1018">
        <f t="shared" si="5"/>
        <v>0</v>
      </c>
      <c r="I20" s="1018">
        <f t="shared" si="5"/>
        <v>1124</v>
      </c>
      <c r="J20" s="1018">
        <f t="shared" si="5"/>
        <v>-219</v>
      </c>
      <c r="K20" s="1018">
        <f t="shared" si="5"/>
        <v>-747</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v>30000</v>
      </c>
      <c r="D25" s="436"/>
      <c r="E25" s="436">
        <v>30550</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227</v>
      </c>
      <c r="F37" s="481"/>
      <c r="G37" s="481"/>
      <c r="H37" s="481"/>
      <c r="I37" s="507"/>
      <c r="J37" s="481"/>
      <c r="K37" s="481"/>
      <c r="L37" s="504"/>
    </row>
    <row r="38" spans="1:12" s="704" customFormat="1" x14ac:dyDescent="0.2">
      <c r="A38" s="1022" t="s">
        <v>520</v>
      </c>
      <c r="B38" s="707">
        <v>7500</v>
      </c>
      <c r="C38" s="507"/>
      <c r="D38" s="507"/>
      <c r="E38" s="749">
        <f>SUM(C58:D61,H58:H61)</f>
        <v>1</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30000</v>
      </c>
      <c r="D44" s="692">
        <f t="shared" ref="D44:K44" si="6">SUM(D24:D43)</f>
        <v>0</v>
      </c>
      <c r="E44" s="692">
        <f t="shared" si="6"/>
        <v>30778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60550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227</v>
      </c>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1</v>
      </c>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228</v>
      </c>
      <c r="D76" s="692">
        <f t="shared" si="7"/>
        <v>0</v>
      </c>
      <c r="E76" s="692">
        <f t="shared" si="7"/>
        <v>0</v>
      </c>
      <c r="F76" s="692">
        <f t="shared" si="7"/>
        <v>0</v>
      </c>
      <c r="G76" s="692">
        <f t="shared" si="7"/>
        <v>0</v>
      </c>
      <c r="H76" s="692">
        <f t="shared" si="7"/>
        <v>0</v>
      </c>
      <c r="I76" s="692">
        <f t="shared" si="7"/>
        <v>60550</v>
      </c>
      <c r="J76" s="692">
        <f t="shared" si="7"/>
        <v>0</v>
      </c>
      <c r="K76" s="692">
        <f t="shared" si="7"/>
        <v>0</v>
      </c>
      <c r="L76" s="504"/>
    </row>
    <row r="77" spans="1:12" ht="14.25" thickTop="1" thickBot="1" x14ac:dyDescent="0.25">
      <c r="A77" s="1027" t="s">
        <v>1401</v>
      </c>
      <c r="B77" s="710"/>
      <c r="C77" s="444">
        <f t="shared" ref="C77:K77" si="8">C44-C76</f>
        <v>29772</v>
      </c>
      <c r="D77" s="444">
        <f t="shared" si="8"/>
        <v>0</v>
      </c>
      <c r="E77" s="444">
        <f t="shared" si="8"/>
        <v>30778</v>
      </c>
      <c r="F77" s="444">
        <f t="shared" si="8"/>
        <v>0</v>
      </c>
      <c r="G77" s="444">
        <f t="shared" si="8"/>
        <v>0</v>
      </c>
      <c r="H77" s="444">
        <f t="shared" si="8"/>
        <v>0</v>
      </c>
      <c r="I77" s="444">
        <f t="shared" si="8"/>
        <v>-60550</v>
      </c>
      <c r="J77" s="444">
        <f t="shared" si="8"/>
        <v>0</v>
      </c>
      <c r="K77" s="444">
        <f t="shared" si="8"/>
        <v>0</v>
      </c>
      <c r="L77" s="39"/>
    </row>
    <row r="78" spans="1:12" ht="29.25" customHeight="1" thickTop="1" thickBot="1" x14ac:dyDescent="0.25">
      <c r="A78" s="2217" t="s">
        <v>699</v>
      </c>
      <c r="B78" s="2218"/>
      <c r="C78" s="443">
        <f t="shared" ref="C78:K78" si="9">C20+C77</f>
        <v>1809</v>
      </c>
      <c r="D78" s="443">
        <f t="shared" si="9"/>
        <v>12375</v>
      </c>
      <c r="E78" s="443">
        <f t="shared" si="9"/>
        <v>32135</v>
      </c>
      <c r="F78" s="443">
        <f t="shared" si="9"/>
        <v>385</v>
      </c>
      <c r="G78" s="443">
        <f t="shared" si="9"/>
        <v>2469</v>
      </c>
      <c r="H78" s="443">
        <f t="shared" si="9"/>
        <v>0</v>
      </c>
      <c r="I78" s="443">
        <f t="shared" si="9"/>
        <v>-59426</v>
      </c>
      <c r="J78" s="443">
        <f t="shared" si="9"/>
        <v>-219</v>
      </c>
      <c r="K78" s="443">
        <f t="shared" si="9"/>
        <v>-747</v>
      </c>
      <c r="L78" s="505"/>
    </row>
    <row r="79" spans="1:12" ht="13.5" thickTop="1" x14ac:dyDescent="0.2">
      <c r="A79" s="820" t="s">
        <v>1929</v>
      </c>
      <c r="B79" s="460"/>
      <c r="C79" s="435">
        <v>96098</v>
      </c>
      <c r="D79" s="703">
        <v>23553</v>
      </c>
      <c r="E79" s="703">
        <v>80140</v>
      </c>
      <c r="F79" s="703">
        <v>32631</v>
      </c>
      <c r="G79" s="703">
        <v>19085</v>
      </c>
      <c r="H79" s="703"/>
      <c r="I79" s="703">
        <v>330755</v>
      </c>
      <c r="J79" s="703">
        <v>1731</v>
      </c>
      <c r="K79" s="703">
        <v>1165</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97907</v>
      </c>
      <c r="D81" s="485">
        <f>SUM(D78:D80)</f>
        <v>35928</v>
      </c>
      <c r="E81" s="485">
        <f t="shared" ref="E81:K81" si="10">SUM(E78:E80)</f>
        <v>112275</v>
      </c>
      <c r="F81" s="485">
        <f t="shared" si="10"/>
        <v>33016</v>
      </c>
      <c r="G81" s="485">
        <f t="shared" si="10"/>
        <v>21554</v>
      </c>
      <c r="H81" s="485">
        <f t="shared" si="10"/>
        <v>0</v>
      </c>
      <c r="I81" s="485">
        <f t="shared" si="10"/>
        <v>271329</v>
      </c>
      <c r="J81" s="485">
        <f t="shared" si="10"/>
        <v>1512</v>
      </c>
      <c r="K81" s="485">
        <f t="shared" si="10"/>
        <v>418</v>
      </c>
      <c r="L81" s="39"/>
    </row>
    <row r="82" spans="1:12" ht="0.75" customHeight="1" thickTop="1" thickBot="1" x14ac:dyDescent="0.25">
      <c r="A82" s="632" t="s">
        <v>405</v>
      </c>
      <c r="B82" s="630"/>
      <c r="C82" s="1136">
        <f>(C81-C79)</f>
        <v>1809</v>
      </c>
      <c r="D82" s="1136">
        <f t="shared" ref="D82:K82" si="11">(D81-D79)</f>
        <v>12375</v>
      </c>
      <c r="E82" s="1136">
        <f t="shared" si="11"/>
        <v>32135</v>
      </c>
      <c r="F82" s="1136">
        <f t="shared" si="11"/>
        <v>385</v>
      </c>
      <c r="G82" s="1136">
        <f t="shared" si="11"/>
        <v>2469</v>
      </c>
      <c r="H82" s="1136">
        <f t="shared" si="11"/>
        <v>0</v>
      </c>
      <c r="I82" s="1136">
        <f t="shared" si="11"/>
        <v>-59426</v>
      </c>
      <c r="J82" s="1136">
        <f t="shared" si="11"/>
        <v>-219</v>
      </c>
      <c r="K82" s="1136">
        <f t="shared" si="11"/>
        <v>-747</v>
      </c>
    </row>
    <row r="83" spans="1:12" ht="14.25" hidden="1" thickTop="1" thickBot="1" x14ac:dyDescent="0.25">
      <c r="A83" s="729" t="s">
        <v>406</v>
      </c>
      <c r="B83" s="631"/>
      <c r="C83" s="1137">
        <f>C82/C81</f>
        <v>1.8476717701492232E-2</v>
      </c>
      <c r="D83" s="1137">
        <f t="shared" ref="D83:K83" si="12">D82/D81</f>
        <v>0.34443887775551102</v>
      </c>
      <c r="E83" s="1137">
        <f t="shared" si="12"/>
        <v>0.28621687820084613</v>
      </c>
      <c r="F83" s="1137">
        <f t="shared" si="12"/>
        <v>1.16610128422583E-2</v>
      </c>
      <c r="G83" s="1137">
        <f t="shared" si="12"/>
        <v>0.11454950357242276</v>
      </c>
      <c r="H83" s="1137" t="e">
        <f t="shared" si="12"/>
        <v>#DIV/0!</v>
      </c>
      <c r="I83" s="1137">
        <f t="shared" si="12"/>
        <v>-0.21901823984903937</v>
      </c>
      <c r="J83" s="1137">
        <f t="shared" si="12"/>
        <v>-0.14484126984126985</v>
      </c>
      <c r="K83" s="1137">
        <f t="shared" si="12"/>
        <v>-1.7870813397129186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0"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1969</v>
      </c>
      <c r="B1" s="76"/>
      <c r="C1" s="57" t="s">
        <v>503</v>
      </c>
      <c r="D1" s="57" t="s">
        <v>504</v>
      </c>
      <c r="E1" s="57" t="s">
        <v>505</v>
      </c>
      <c r="F1" s="57" t="s">
        <v>506</v>
      </c>
      <c r="G1" s="57" t="s">
        <v>507</v>
      </c>
      <c r="H1" s="57" t="s">
        <v>508</v>
      </c>
      <c r="I1" s="57" t="s">
        <v>509</v>
      </c>
      <c r="J1" s="57" t="s">
        <v>510</v>
      </c>
      <c r="K1" s="57" t="s">
        <v>874</v>
      </c>
    </row>
    <row r="2" spans="1:12" ht="36" x14ac:dyDescent="0.2">
      <c r="A2" s="2220"/>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185412</v>
      </c>
      <c r="D5" s="418">
        <v>27073</v>
      </c>
      <c r="E5" s="412">
        <v>111918</v>
      </c>
      <c r="F5" s="806">
        <v>17810</v>
      </c>
      <c r="G5" s="412">
        <v>36760</v>
      </c>
      <c r="H5" s="412"/>
      <c r="I5" s="412"/>
      <c r="J5" s="436">
        <v>11259</v>
      </c>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482</v>
      </c>
      <c r="B8" s="40">
        <v>1150</v>
      </c>
      <c r="C8" s="481"/>
      <c r="D8" s="481"/>
      <c r="E8" s="507"/>
      <c r="F8" s="507"/>
      <c r="G8" s="418">
        <v>21975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185412</v>
      </c>
      <c r="D12" s="484">
        <f t="shared" si="0"/>
        <v>27073</v>
      </c>
      <c r="E12" s="484">
        <f t="shared" si="0"/>
        <v>111918</v>
      </c>
      <c r="F12" s="484">
        <f t="shared" si="0"/>
        <v>17810</v>
      </c>
      <c r="G12" s="484">
        <f t="shared" si="0"/>
        <v>58735</v>
      </c>
      <c r="H12" s="484">
        <f t="shared" si="0"/>
        <v>0</v>
      </c>
      <c r="I12" s="484">
        <f t="shared" si="0"/>
        <v>0</v>
      </c>
      <c r="J12" s="484">
        <f t="shared" si="0"/>
        <v>11259</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2860</v>
      </c>
      <c r="D14" s="412">
        <v>418</v>
      </c>
      <c r="E14" s="412">
        <v>1726</v>
      </c>
      <c r="F14" s="412">
        <v>275</v>
      </c>
      <c r="G14" s="412">
        <v>906</v>
      </c>
      <c r="H14" s="412"/>
      <c r="I14" s="412"/>
      <c r="J14" s="436">
        <v>174</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28541</v>
      </c>
      <c r="D16" s="412"/>
      <c r="E16" s="412"/>
      <c r="F16" s="412"/>
      <c r="G16" s="412">
        <v>15000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31401</v>
      </c>
      <c r="D18" s="487">
        <f t="shared" ref="D18:K18" si="1">SUM(D14:D17)</f>
        <v>418</v>
      </c>
      <c r="E18" s="487">
        <f t="shared" si="1"/>
        <v>1726</v>
      </c>
      <c r="F18" s="487">
        <f t="shared" si="1"/>
        <v>275</v>
      </c>
      <c r="G18" s="487">
        <f t="shared" si="1"/>
        <v>15906</v>
      </c>
      <c r="H18" s="487">
        <f t="shared" si="1"/>
        <v>0</v>
      </c>
      <c r="I18" s="487">
        <f t="shared" si="1"/>
        <v>0</v>
      </c>
      <c r="J18" s="487">
        <f t="shared" si="1"/>
        <v>174</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820</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820</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317</v>
      </c>
      <c r="D65" s="412">
        <v>125</v>
      </c>
      <c r="E65" s="412">
        <v>455</v>
      </c>
      <c r="F65" s="436">
        <v>172</v>
      </c>
      <c r="G65" s="412">
        <v>161</v>
      </c>
      <c r="H65" s="412"/>
      <c r="I65" s="412">
        <v>1124</v>
      </c>
      <c r="J65" s="436">
        <v>10</v>
      </c>
      <c r="K65" s="412">
        <v>3</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317</v>
      </c>
      <c r="D67" s="485">
        <f t="shared" ref="D67:K67" si="2">SUM(D65:D66)</f>
        <v>125</v>
      </c>
      <c r="E67" s="485">
        <f t="shared" si="2"/>
        <v>455</v>
      </c>
      <c r="F67" s="485">
        <f t="shared" si="2"/>
        <v>172</v>
      </c>
      <c r="G67" s="485">
        <f t="shared" si="2"/>
        <v>161</v>
      </c>
      <c r="H67" s="485">
        <f t="shared" si="2"/>
        <v>0</v>
      </c>
      <c r="I67" s="485">
        <f t="shared" si="2"/>
        <v>1124</v>
      </c>
      <c r="J67" s="485">
        <f t="shared" si="2"/>
        <v>10</v>
      </c>
      <c r="K67" s="485">
        <f t="shared" si="2"/>
        <v>3</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1147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981</v>
      </c>
      <c r="D73" s="433"/>
      <c r="E73" s="433"/>
      <c r="F73" s="433"/>
      <c r="G73" s="433"/>
      <c r="H73" s="433"/>
      <c r="I73" s="433"/>
      <c r="J73" s="433"/>
      <c r="K73" s="433"/>
    </row>
    <row r="74" spans="1:11" ht="12.75" customHeight="1" x14ac:dyDescent="0.2">
      <c r="A74" s="913" t="s">
        <v>26</v>
      </c>
      <c r="B74" s="40">
        <v>1690</v>
      </c>
      <c r="C74" s="483">
        <v>27584</v>
      </c>
      <c r="D74" s="433"/>
      <c r="E74" s="433"/>
      <c r="F74" s="433"/>
      <c r="G74" s="433"/>
      <c r="H74" s="433"/>
      <c r="I74" s="433"/>
      <c r="J74" s="433"/>
      <c r="K74" s="433"/>
    </row>
    <row r="75" spans="1:11" ht="12.75" customHeight="1" thickBot="1" x14ac:dyDescent="0.25">
      <c r="A75" s="464" t="s">
        <v>646</v>
      </c>
      <c r="B75" s="457"/>
      <c r="C75" s="485">
        <f>SUM(C69:C74)</f>
        <v>29712</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2834</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2834</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c r="E95" s="431"/>
      <c r="F95" s="431"/>
      <c r="G95" s="431"/>
      <c r="H95" s="431"/>
      <c r="I95" s="431"/>
      <c r="J95" s="431"/>
      <c r="K95" s="431"/>
    </row>
    <row r="96" spans="1:11" ht="12.75" customHeight="1" x14ac:dyDescent="0.2">
      <c r="A96" s="913" t="s">
        <v>456</v>
      </c>
      <c r="B96" s="40">
        <v>1920</v>
      </c>
      <c r="C96" s="483">
        <v>3183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5334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10681</v>
      </c>
      <c r="D107" s="412"/>
      <c r="E107" s="412"/>
      <c r="F107" s="412">
        <v>287</v>
      </c>
      <c r="G107" s="412"/>
      <c r="H107" s="412"/>
      <c r="I107" s="412"/>
      <c r="J107" s="436"/>
      <c r="K107" s="412"/>
    </row>
    <row r="108" spans="1:12" ht="12.75" customHeight="1" thickBot="1" x14ac:dyDescent="0.25">
      <c r="A108" s="464" t="s">
        <v>576</v>
      </c>
      <c r="B108" s="738"/>
      <c r="C108" s="484">
        <f>SUM(C95:C107)</f>
        <v>19198</v>
      </c>
      <c r="D108" s="484">
        <f t="shared" ref="D108:K108" si="3">SUM(D95:D107)</f>
        <v>0</v>
      </c>
      <c r="E108" s="484">
        <f t="shared" si="3"/>
        <v>0</v>
      </c>
      <c r="F108" s="484">
        <f t="shared" si="3"/>
        <v>287</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269694</v>
      </c>
      <c r="D109" s="493">
        <f t="shared" si="4"/>
        <v>27616</v>
      </c>
      <c r="E109" s="493">
        <f t="shared" si="4"/>
        <v>114099</v>
      </c>
      <c r="F109" s="493">
        <f t="shared" si="4"/>
        <v>18544</v>
      </c>
      <c r="G109" s="493">
        <f t="shared" si="4"/>
        <v>74802</v>
      </c>
      <c r="H109" s="493">
        <f t="shared" si="4"/>
        <v>0</v>
      </c>
      <c r="I109" s="493">
        <f t="shared" si="4"/>
        <v>1124</v>
      </c>
      <c r="J109" s="493">
        <f t="shared" si="4"/>
        <v>11443</v>
      </c>
      <c r="K109" s="443">
        <f t="shared" si="4"/>
        <v>3</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1756</v>
      </c>
      <c r="B117" s="262">
        <v>3001</v>
      </c>
      <c r="C117" s="489">
        <v>1171720</v>
      </c>
      <c r="D117" s="418"/>
      <c r="E117" s="412"/>
      <c r="F117" s="418">
        <v>10000</v>
      </c>
      <c r="G117" s="418"/>
      <c r="H117" s="412"/>
      <c r="I117" s="433"/>
      <c r="J117" s="436"/>
      <c r="K117" s="412"/>
    </row>
    <row r="118" spans="1:11" ht="12.75" customHeight="1" x14ac:dyDescent="0.2">
      <c r="A118" s="477" t="s">
        <v>1757</v>
      </c>
      <c r="B118" s="262">
        <v>3002</v>
      </c>
      <c r="C118" s="483">
        <v>43573</v>
      </c>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1215293</v>
      </c>
      <c r="D121" s="484">
        <f t="shared" si="5"/>
        <v>0</v>
      </c>
      <c r="E121" s="484">
        <f t="shared" si="5"/>
        <v>0</v>
      </c>
      <c r="F121" s="484">
        <f t="shared" si="5"/>
        <v>10000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c r="D124" s="492"/>
      <c r="E124" s="433"/>
      <c r="F124" s="806"/>
      <c r="G124" s="433"/>
      <c r="H124" s="433"/>
      <c r="I124" s="433"/>
      <c r="J124" s="433"/>
      <c r="K124" s="433"/>
    </row>
    <row r="125" spans="1:11" ht="12.75" customHeight="1" x14ac:dyDescent="0.2">
      <c r="A125" s="913" t="s">
        <v>1836</v>
      </c>
      <c r="B125" s="262">
        <v>3105</v>
      </c>
      <c r="C125" s="412">
        <v>35254</v>
      </c>
      <c r="D125" s="492"/>
      <c r="E125" s="433"/>
      <c r="F125" s="412"/>
      <c r="G125" s="433"/>
      <c r="H125" s="433"/>
      <c r="I125" s="433"/>
      <c r="J125" s="433"/>
      <c r="K125" s="433"/>
    </row>
    <row r="126" spans="1:11" ht="12.75" customHeight="1" x14ac:dyDescent="0.2">
      <c r="A126" s="913" t="s">
        <v>1034</v>
      </c>
      <c r="B126" s="262">
        <v>3110</v>
      </c>
      <c r="C126" s="483">
        <v>30275</v>
      </c>
      <c r="D126" s="412"/>
      <c r="E126" s="433"/>
      <c r="F126" s="412"/>
      <c r="G126" s="433"/>
      <c r="H126" s="433"/>
      <c r="I126" s="433"/>
      <c r="J126" s="433"/>
      <c r="K126" s="433"/>
    </row>
    <row r="127" spans="1:11" ht="12.75" customHeight="1" x14ac:dyDescent="0.2">
      <c r="A127" s="913" t="s">
        <v>112</v>
      </c>
      <c r="B127" s="262">
        <v>3120</v>
      </c>
      <c r="C127" s="412">
        <v>6779</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72308</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1526</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13405</v>
      </c>
      <c r="G151" s="436"/>
      <c r="H151" s="433"/>
      <c r="I151" s="433"/>
      <c r="J151" s="433"/>
      <c r="K151" s="433"/>
    </row>
    <row r="152" spans="1:11" ht="12.75" customHeight="1" x14ac:dyDescent="0.2">
      <c r="A152" s="913" t="s">
        <v>1246</v>
      </c>
      <c r="B152" s="262">
        <v>3510</v>
      </c>
      <c r="C152" s="483"/>
      <c r="D152" s="412"/>
      <c r="E152" s="492"/>
      <c r="F152" s="412">
        <v>2966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16371</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465</v>
      </c>
      <c r="B172" s="2222"/>
      <c r="C172" s="924">
        <f t="shared" ref="C172:K172" si="6">SUM(C131,C140,C144,C145:C149,C154,C155:C170,C171)</f>
        <v>73834</v>
      </c>
      <c r="D172" s="924">
        <f t="shared" si="6"/>
        <v>0</v>
      </c>
      <c r="E172" s="924">
        <f t="shared" si="6"/>
        <v>0</v>
      </c>
      <c r="F172" s="924">
        <f t="shared" si="6"/>
        <v>16371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1289127</v>
      </c>
      <c r="D173" s="493">
        <f>SUM(D121,D172)</f>
        <v>0</v>
      </c>
      <c r="E173" s="493">
        <f>SUM(E121,E172)</f>
        <v>0</v>
      </c>
      <c r="F173" s="493">
        <f t="shared" ref="F173:K173" si="7">SUM(F121,F172)</f>
        <v>26371</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3" t="s">
        <v>1961</v>
      </c>
      <c r="B175" s="2224"/>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9" t="s">
        <v>920</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1962</v>
      </c>
      <c r="B179" s="2228"/>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v>13258</v>
      </c>
      <c r="D183" s="412"/>
      <c r="E183" s="433"/>
      <c r="F183" s="412"/>
      <c r="G183" s="412"/>
      <c r="H183" s="412"/>
      <c r="I183" s="433"/>
      <c r="J183" s="433"/>
      <c r="K183" s="412"/>
    </row>
    <row r="184" spans="1:11" ht="22.5" customHeight="1" thickBot="1" x14ac:dyDescent="0.25">
      <c r="A184" s="2229" t="s">
        <v>921</v>
      </c>
      <c r="B184" s="2230"/>
      <c r="C184" s="484">
        <f>SUM(C180:C183)</f>
        <v>13258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1963</v>
      </c>
      <c r="B185" s="2228"/>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127276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52365</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179641</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101834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101834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1576</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11826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13402</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19931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5532</v>
      </c>
      <c r="D270" s="424"/>
      <c r="E270" s="433"/>
      <c r="F270" s="424"/>
      <c r="G270" s="424"/>
      <c r="H270" s="433"/>
      <c r="I270" s="433"/>
      <c r="J270" s="433"/>
      <c r="K270" s="433"/>
    </row>
    <row r="271" spans="1:11" ht="12.75" customHeight="1" thickTop="1" thickBot="1" x14ac:dyDescent="0.25">
      <c r="A271" s="913" t="s">
        <v>442</v>
      </c>
      <c r="B271" s="40">
        <v>4992</v>
      </c>
      <c r="C271" s="497">
        <v>9474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1776</v>
      </c>
      <c r="B273" s="2226"/>
      <c r="C273" s="493">
        <f t="shared" ref="C273:H273" si="10">SUM(C191,C201,C211,C216,C224,C228,C229,C259:C272)</f>
        <v>329814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343072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1901893</v>
      </c>
      <c r="D275" s="493">
        <f t="shared" si="12"/>
        <v>27616</v>
      </c>
      <c r="E275" s="493">
        <f t="shared" si="12"/>
        <v>114099</v>
      </c>
      <c r="F275" s="493">
        <f t="shared" si="12"/>
        <v>44915</v>
      </c>
      <c r="G275" s="493">
        <f t="shared" si="12"/>
        <v>74802</v>
      </c>
      <c r="H275" s="493">
        <f t="shared" si="12"/>
        <v>0</v>
      </c>
      <c r="I275" s="493">
        <f t="shared" si="12"/>
        <v>1124</v>
      </c>
      <c r="J275" s="493">
        <f t="shared" si="12"/>
        <v>11443</v>
      </c>
      <c r="K275" s="443">
        <f t="shared" si="12"/>
        <v>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1"/>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5" t="s">
        <v>337</v>
      </c>
      <c r="B3" s="2236"/>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7">
        <v>1100</v>
      </c>
      <c r="C5" s="412">
        <v>639858</v>
      </c>
      <c r="D5" s="412">
        <v>190510</v>
      </c>
      <c r="E5" s="412">
        <v>10886</v>
      </c>
      <c r="F5" s="412">
        <v>39388</v>
      </c>
      <c r="G5" s="412">
        <v>1148</v>
      </c>
      <c r="H5" s="412">
        <v>8073</v>
      </c>
      <c r="I5" s="436"/>
      <c r="J5" s="436"/>
      <c r="K5" s="414">
        <f>SUM(C5:J5)</f>
        <v>889863</v>
      </c>
      <c r="L5" s="412">
        <v>890853</v>
      </c>
    </row>
    <row r="6" spans="1:14" x14ac:dyDescent="0.2">
      <c r="A6" s="1813" t="s">
        <v>1807</v>
      </c>
      <c r="B6" s="267" t="s">
        <v>1805</v>
      </c>
      <c r="C6" s="507"/>
      <c r="D6" s="507"/>
      <c r="E6" s="412"/>
      <c r="F6" s="507"/>
      <c r="G6" s="507"/>
      <c r="H6" s="507"/>
      <c r="I6" s="507"/>
      <c r="J6" s="507"/>
      <c r="K6" s="414">
        <f>SUM(C6,E6)</f>
        <v>0</v>
      </c>
      <c r="L6" s="412"/>
    </row>
    <row r="7" spans="1:14" x14ac:dyDescent="0.2">
      <c r="A7" s="1813" t="s">
        <v>171</v>
      </c>
      <c r="B7" s="267" t="s">
        <v>1142</v>
      </c>
      <c r="C7" s="436"/>
      <c r="D7" s="436"/>
      <c r="E7" s="436"/>
      <c r="F7" s="436"/>
      <c r="G7" s="436"/>
      <c r="H7" s="436"/>
      <c r="I7" s="436"/>
      <c r="J7" s="436"/>
      <c r="K7" s="414">
        <f t="shared" ref="K7:K32" si="0">SUM(C7:J7)</f>
        <v>0</v>
      </c>
      <c r="L7" s="412"/>
    </row>
    <row r="8" spans="1:14" x14ac:dyDescent="0.2">
      <c r="A8" s="1813" t="s">
        <v>172</v>
      </c>
      <c r="B8" s="267">
        <v>1200</v>
      </c>
      <c r="C8" s="412">
        <v>103693</v>
      </c>
      <c r="D8" s="412">
        <v>43360</v>
      </c>
      <c r="E8" s="412"/>
      <c r="F8" s="412"/>
      <c r="G8" s="412"/>
      <c r="H8" s="412"/>
      <c r="I8" s="436"/>
      <c r="J8" s="436"/>
      <c r="K8" s="414">
        <f t="shared" si="0"/>
        <v>147053</v>
      </c>
      <c r="L8" s="412">
        <v>146470</v>
      </c>
    </row>
    <row r="9" spans="1:14" x14ac:dyDescent="0.2">
      <c r="A9" s="1813" t="s">
        <v>837</v>
      </c>
      <c r="B9" s="267" t="s">
        <v>1143</v>
      </c>
      <c r="C9" s="436"/>
      <c r="D9" s="436"/>
      <c r="E9" s="436"/>
      <c r="F9" s="436"/>
      <c r="G9" s="436"/>
      <c r="H9" s="436"/>
      <c r="I9" s="436"/>
      <c r="J9" s="436"/>
      <c r="K9" s="414">
        <f t="shared" si="0"/>
        <v>0</v>
      </c>
      <c r="L9" s="412"/>
    </row>
    <row r="10" spans="1:14" x14ac:dyDescent="0.2">
      <c r="A10" s="1813" t="s">
        <v>838</v>
      </c>
      <c r="B10" s="267">
        <v>1250</v>
      </c>
      <c r="C10" s="412">
        <v>13626</v>
      </c>
      <c r="D10" s="412">
        <v>4498</v>
      </c>
      <c r="E10" s="412">
        <v>21342</v>
      </c>
      <c r="F10" s="412">
        <v>35773</v>
      </c>
      <c r="G10" s="412"/>
      <c r="H10" s="412"/>
      <c r="I10" s="436"/>
      <c r="J10" s="436"/>
      <c r="K10" s="414">
        <f t="shared" si="0"/>
        <v>75239</v>
      </c>
      <c r="L10" s="412">
        <v>75245</v>
      </c>
    </row>
    <row r="11" spans="1:14" x14ac:dyDescent="0.2">
      <c r="A11" s="1813" t="s">
        <v>1345</v>
      </c>
      <c r="B11" s="267" t="s">
        <v>169</v>
      </c>
      <c r="C11" s="436"/>
      <c r="D11" s="436"/>
      <c r="E11" s="436"/>
      <c r="F11" s="436"/>
      <c r="G11" s="436"/>
      <c r="H11" s="436"/>
      <c r="I11" s="436"/>
      <c r="J11" s="436"/>
      <c r="K11" s="414">
        <f t="shared" si="0"/>
        <v>0</v>
      </c>
      <c r="L11" s="412"/>
    </row>
    <row r="12" spans="1:14" x14ac:dyDescent="0.2">
      <c r="A12" s="1813" t="s">
        <v>1137</v>
      </c>
      <c r="B12" s="267">
        <v>1300</v>
      </c>
      <c r="C12" s="412"/>
      <c r="D12" s="412"/>
      <c r="E12" s="412"/>
      <c r="F12" s="412"/>
      <c r="G12" s="412"/>
      <c r="H12" s="412"/>
      <c r="I12" s="436"/>
      <c r="J12" s="436"/>
      <c r="K12" s="414">
        <f t="shared" si="0"/>
        <v>0</v>
      </c>
      <c r="L12" s="412"/>
    </row>
    <row r="13" spans="1:14" x14ac:dyDescent="0.2">
      <c r="A13" s="1813" t="s">
        <v>839</v>
      </c>
      <c r="B13" s="267">
        <v>1400</v>
      </c>
      <c r="C13" s="412"/>
      <c r="D13" s="412"/>
      <c r="E13" s="412"/>
      <c r="F13" s="412"/>
      <c r="G13" s="412"/>
      <c r="H13" s="412"/>
      <c r="I13" s="436"/>
      <c r="J13" s="436"/>
      <c r="K13" s="414">
        <f t="shared" si="0"/>
        <v>0</v>
      </c>
      <c r="L13" s="412"/>
    </row>
    <row r="14" spans="1:14" x14ac:dyDescent="0.2">
      <c r="A14" s="1813" t="s">
        <v>1138</v>
      </c>
      <c r="B14" s="267">
        <v>1500</v>
      </c>
      <c r="C14" s="412">
        <v>8974</v>
      </c>
      <c r="D14" s="412">
        <v>937</v>
      </c>
      <c r="E14" s="412"/>
      <c r="F14" s="412">
        <v>33</v>
      </c>
      <c r="G14" s="412"/>
      <c r="H14" s="412"/>
      <c r="I14" s="436"/>
      <c r="J14" s="436"/>
      <c r="K14" s="414">
        <f t="shared" si="0"/>
        <v>9944</v>
      </c>
      <c r="L14" s="412">
        <v>10000</v>
      </c>
    </row>
    <row r="15" spans="1:14" x14ac:dyDescent="0.2">
      <c r="A15" s="1813" t="s">
        <v>1139</v>
      </c>
      <c r="B15" s="267">
        <v>1600</v>
      </c>
      <c r="C15" s="412"/>
      <c r="D15" s="412"/>
      <c r="E15" s="412"/>
      <c r="F15" s="412"/>
      <c r="G15" s="412"/>
      <c r="H15" s="412"/>
      <c r="I15" s="436"/>
      <c r="J15" s="436"/>
      <c r="K15" s="414">
        <f t="shared" si="0"/>
        <v>0</v>
      </c>
      <c r="L15" s="412"/>
    </row>
    <row r="16" spans="1:14" x14ac:dyDescent="0.2">
      <c r="A16" s="1813" t="s">
        <v>1164</v>
      </c>
      <c r="B16" s="267" t="s">
        <v>502</v>
      </c>
      <c r="C16" s="412"/>
      <c r="D16" s="412"/>
      <c r="E16" s="412"/>
      <c r="F16" s="412"/>
      <c r="G16" s="412"/>
      <c r="H16" s="412"/>
      <c r="I16" s="436"/>
      <c r="J16" s="436"/>
      <c r="K16" s="414">
        <f t="shared" si="0"/>
        <v>0</v>
      </c>
      <c r="L16" s="412"/>
    </row>
    <row r="17" spans="1:12" x14ac:dyDescent="0.2">
      <c r="A17" s="1813" t="s">
        <v>840</v>
      </c>
      <c r="B17" s="267" t="s">
        <v>170</v>
      </c>
      <c r="C17" s="436"/>
      <c r="D17" s="436"/>
      <c r="E17" s="436"/>
      <c r="F17" s="436"/>
      <c r="G17" s="436"/>
      <c r="H17" s="436"/>
      <c r="I17" s="436"/>
      <c r="J17" s="436"/>
      <c r="K17" s="414">
        <f t="shared" si="0"/>
        <v>0</v>
      </c>
      <c r="L17" s="412"/>
    </row>
    <row r="18" spans="1:12" x14ac:dyDescent="0.2">
      <c r="A18" s="1813" t="s">
        <v>1284</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854</v>
      </c>
      <c r="B20" s="292" t="s">
        <v>841</v>
      </c>
      <c r="C20" s="507"/>
      <c r="D20" s="507"/>
      <c r="E20" s="507"/>
      <c r="F20" s="507"/>
      <c r="G20" s="507"/>
      <c r="H20" s="691"/>
      <c r="I20" s="413"/>
      <c r="J20" s="481"/>
      <c r="K20" s="414">
        <f t="shared" si="0"/>
        <v>0</v>
      </c>
      <c r="L20" s="439"/>
    </row>
    <row r="21" spans="1:12" x14ac:dyDescent="0.2">
      <c r="A21" s="1814" t="s">
        <v>855</v>
      </c>
      <c r="B21" s="292" t="s">
        <v>842</v>
      </c>
      <c r="C21" s="507"/>
      <c r="D21" s="507"/>
      <c r="E21" s="507"/>
      <c r="F21" s="507"/>
      <c r="G21" s="507"/>
      <c r="H21" s="691"/>
      <c r="I21" s="413"/>
      <c r="J21" s="507"/>
      <c r="K21" s="414">
        <f t="shared" si="0"/>
        <v>0</v>
      </c>
      <c r="L21" s="439"/>
    </row>
    <row r="22" spans="1:12" x14ac:dyDescent="0.2">
      <c r="A22" s="1814" t="s">
        <v>856</v>
      </c>
      <c r="B22" s="292" t="s">
        <v>843</v>
      </c>
      <c r="C22" s="507"/>
      <c r="D22" s="507"/>
      <c r="E22" s="507"/>
      <c r="F22" s="507"/>
      <c r="G22" s="507"/>
      <c r="H22" s="691"/>
      <c r="I22" s="413"/>
      <c r="J22" s="507"/>
      <c r="K22" s="414">
        <f t="shared" si="0"/>
        <v>0</v>
      </c>
      <c r="L22" s="439"/>
    </row>
    <row r="23" spans="1:12" x14ac:dyDescent="0.2">
      <c r="A23" s="1814" t="s">
        <v>857</v>
      </c>
      <c r="B23" s="292" t="s">
        <v>844</v>
      </c>
      <c r="C23" s="507"/>
      <c r="D23" s="507"/>
      <c r="E23" s="507"/>
      <c r="F23" s="507"/>
      <c r="G23" s="507"/>
      <c r="H23" s="691"/>
      <c r="I23" s="413"/>
      <c r="J23" s="507"/>
      <c r="K23" s="414">
        <f t="shared" si="0"/>
        <v>0</v>
      </c>
      <c r="L23" s="439"/>
    </row>
    <row r="24" spans="1:12" ht="12.75" customHeight="1" x14ac:dyDescent="0.2">
      <c r="A24" s="1814" t="s">
        <v>858</v>
      </c>
      <c r="B24" s="292" t="s">
        <v>845</v>
      </c>
      <c r="C24" s="507"/>
      <c r="D24" s="507"/>
      <c r="E24" s="507"/>
      <c r="F24" s="507"/>
      <c r="G24" s="507"/>
      <c r="H24" s="691"/>
      <c r="I24" s="413"/>
      <c r="J24" s="507"/>
      <c r="K24" s="414">
        <f t="shared" si="0"/>
        <v>0</v>
      </c>
      <c r="L24" s="439"/>
    </row>
    <row r="25" spans="1:12" ht="12.75" customHeight="1" x14ac:dyDescent="0.2">
      <c r="A25" s="1814" t="s">
        <v>939</v>
      </c>
      <c r="B25" s="292" t="s">
        <v>846</v>
      </c>
      <c r="C25" s="507"/>
      <c r="D25" s="507"/>
      <c r="E25" s="507"/>
      <c r="F25" s="507"/>
      <c r="G25" s="507"/>
      <c r="H25" s="691"/>
      <c r="I25" s="413"/>
      <c r="J25" s="507"/>
      <c r="K25" s="414">
        <f t="shared" si="0"/>
        <v>0</v>
      </c>
      <c r="L25" s="439"/>
    </row>
    <row r="26" spans="1:12" x14ac:dyDescent="0.2">
      <c r="A26" s="1814" t="s">
        <v>725</v>
      </c>
      <c r="B26" s="292" t="s">
        <v>847</v>
      </c>
      <c r="C26" s="507"/>
      <c r="D26" s="507"/>
      <c r="E26" s="507"/>
      <c r="F26" s="507"/>
      <c r="G26" s="507"/>
      <c r="H26" s="691"/>
      <c r="I26" s="413"/>
      <c r="J26" s="507"/>
      <c r="K26" s="414">
        <f t="shared" si="0"/>
        <v>0</v>
      </c>
      <c r="L26" s="439"/>
    </row>
    <row r="27" spans="1:12" x14ac:dyDescent="0.2">
      <c r="A27" s="1814" t="s">
        <v>726</v>
      </c>
      <c r="B27" s="292" t="s">
        <v>848</v>
      </c>
      <c r="C27" s="507"/>
      <c r="D27" s="507"/>
      <c r="E27" s="507"/>
      <c r="F27" s="507"/>
      <c r="G27" s="507"/>
      <c r="H27" s="691"/>
      <c r="I27" s="413"/>
      <c r="J27" s="507"/>
      <c r="K27" s="414">
        <f t="shared" si="0"/>
        <v>0</v>
      </c>
      <c r="L27" s="439"/>
    </row>
    <row r="28" spans="1:12" x14ac:dyDescent="0.2">
      <c r="A28" s="1814" t="s">
        <v>157</v>
      </c>
      <c r="B28" s="292" t="s">
        <v>849</v>
      </c>
      <c r="C28" s="507"/>
      <c r="D28" s="507"/>
      <c r="E28" s="507"/>
      <c r="F28" s="507"/>
      <c r="G28" s="507"/>
      <c r="H28" s="691"/>
      <c r="I28" s="413"/>
      <c r="J28" s="507"/>
      <c r="K28" s="414">
        <f t="shared" si="0"/>
        <v>0</v>
      </c>
      <c r="L28" s="439"/>
    </row>
    <row r="29" spans="1:12" x14ac:dyDescent="0.2">
      <c r="A29" s="1814" t="s">
        <v>158</v>
      </c>
      <c r="B29" s="292" t="s">
        <v>850</v>
      </c>
      <c r="C29" s="507"/>
      <c r="D29" s="507"/>
      <c r="E29" s="507"/>
      <c r="F29" s="507"/>
      <c r="G29" s="507"/>
      <c r="H29" s="691"/>
      <c r="I29" s="413"/>
      <c r="J29" s="507"/>
      <c r="K29" s="414">
        <f t="shared" si="0"/>
        <v>0</v>
      </c>
      <c r="L29" s="439"/>
    </row>
    <row r="30" spans="1:12" x14ac:dyDescent="0.2">
      <c r="A30" s="1814" t="s">
        <v>159</v>
      </c>
      <c r="B30" s="292" t="s">
        <v>851</v>
      </c>
      <c r="C30" s="507"/>
      <c r="D30" s="507"/>
      <c r="E30" s="507"/>
      <c r="F30" s="507"/>
      <c r="G30" s="507"/>
      <c r="H30" s="691"/>
      <c r="I30" s="413"/>
      <c r="J30" s="507"/>
      <c r="K30" s="414">
        <f t="shared" si="0"/>
        <v>0</v>
      </c>
      <c r="L30" s="439"/>
    </row>
    <row r="31" spans="1:12" x14ac:dyDescent="0.2">
      <c r="A31" s="1814" t="s">
        <v>160</v>
      </c>
      <c r="B31" s="292" t="s">
        <v>852</v>
      </c>
      <c r="C31" s="507"/>
      <c r="D31" s="507"/>
      <c r="E31" s="507"/>
      <c r="F31" s="507"/>
      <c r="G31" s="507"/>
      <c r="H31" s="691"/>
      <c r="I31" s="413"/>
      <c r="J31" s="507"/>
      <c r="K31" s="414">
        <f t="shared" si="0"/>
        <v>0</v>
      </c>
      <c r="L31" s="439"/>
    </row>
    <row r="32" spans="1:12" x14ac:dyDescent="0.2">
      <c r="A32" s="1815"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766151</v>
      </c>
      <c r="D33" s="415">
        <f t="shared" ref="D33:L33" si="1">SUM(D5:D32)</f>
        <v>239305</v>
      </c>
      <c r="E33" s="415">
        <f t="shared" si="1"/>
        <v>32228</v>
      </c>
      <c r="F33" s="415">
        <f t="shared" si="1"/>
        <v>75194</v>
      </c>
      <c r="G33" s="415">
        <f t="shared" si="1"/>
        <v>1148</v>
      </c>
      <c r="H33" s="415">
        <f t="shared" si="1"/>
        <v>8073</v>
      </c>
      <c r="I33" s="415">
        <f t="shared" si="1"/>
        <v>0</v>
      </c>
      <c r="J33" s="415">
        <f t="shared" si="1"/>
        <v>0</v>
      </c>
      <c r="K33" s="415">
        <f t="shared" si="1"/>
        <v>1122099</v>
      </c>
      <c r="L33" s="415">
        <f t="shared" si="1"/>
        <v>1122568</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7">
        <v>2110</v>
      </c>
      <c r="C36" s="418">
        <v>26472</v>
      </c>
      <c r="D36" s="418">
        <v>8147</v>
      </c>
      <c r="E36" s="418"/>
      <c r="F36" s="418"/>
      <c r="G36" s="418"/>
      <c r="H36" s="418">
        <v>45</v>
      </c>
      <c r="I36" s="436"/>
      <c r="J36" s="436"/>
      <c r="K36" s="414">
        <f t="shared" ref="K36:K41" si="2">SUM(C36:J36)</f>
        <v>34664</v>
      </c>
      <c r="L36" s="412">
        <v>34695</v>
      </c>
    </row>
    <row r="37" spans="1:14" x14ac:dyDescent="0.2">
      <c r="A37" s="1813" t="s">
        <v>1287</v>
      </c>
      <c r="B37" s="267">
        <v>2120</v>
      </c>
      <c r="C37" s="412"/>
      <c r="D37" s="412"/>
      <c r="E37" s="412">
        <v>476</v>
      </c>
      <c r="F37" s="412"/>
      <c r="G37" s="412"/>
      <c r="H37" s="412"/>
      <c r="I37" s="436"/>
      <c r="J37" s="436"/>
      <c r="K37" s="414">
        <f t="shared" si="2"/>
        <v>476</v>
      </c>
      <c r="L37" s="412">
        <v>500</v>
      </c>
    </row>
    <row r="38" spans="1:14" x14ac:dyDescent="0.2">
      <c r="A38" s="1813" t="s">
        <v>222</v>
      </c>
      <c r="B38" s="267">
        <v>2130</v>
      </c>
      <c r="C38" s="412">
        <v>24354</v>
      </c>
      <c r="D38" s="412">
        <v>8147</v>
      </c>
      <c r="E38" s="412"/>
      <c r="F38" s="412">
        <v>330</v>
      </c>
      <c r="G38" s="412"/>
      <c r="H38" s="412">
        <v>184</v>
      </c>
      <c r="I38" s="436"/>
      <c r="J38" s="436"/>
      <c r="K38" s="414">
        <f t="shared" si="2"/>
        <v>33015</v>
      </c>
      <c r="L38" s="412">
        <v>33067</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1985</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50826</v>
      </c>
      <c r="D42" s="415">
        <f t="shared" ref="D42:L42" si="3">SUM(D36:D41)</f>
        <v>16294</v>
      </c>
      <c r="E42" s="415">
        <f t="shared" si="3"/>
        <v>476</v>
      </c>
      <c r="F42" s="415">
        <f t="shared" si="3"/>
        <v>330</v>
      </c>
      <c r="G42" s="415">
        <f t="shared" si="3"/>
        <v>0</v>
      </c>
      <c r="H42" s="415">
        <f t="shared" si="3"/>
        <v>229</v>
      </c>
      <c r="I42" s="415">
        <f t="shared" si="3"/>
        <v>0</v>
      </c>
      <c r="J42" s="415">
        <f t="shared" si="3"/>
        <v>0</v>
      </c>
      <c r="K42" s="415">
        <f t="shared" si="3"/>
        <v>68155</v>
      </c>
      <c r="L42" s="415">
        <f t="shared" si="3"/>
        <v>68262</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7">
        <v>2210</v>
      </c>
      <c r="C44" s="418"/>
      <c r="D44" s="418"/>
      <c r="E44" s="418"/>
      <c r="F44" s="418"/>
      <c r="G44" s="418"/>
      <c r="H44" s="418"/>
      <c r="I44" s="436"/>
      <c r="J44" s="436"/>
      <c r="K44" s="420">
        <f>SUM(C44:J44)</f>
        <v>0</v>
      </c>
      <c r="L44" s="418"/>
    </row>
    <row r="45" spans="1:14" x14ac:dyDescent="0.2">
      <c r="A45" s="1813" t="s">
        <v>975</v>
      </c>
      <c r="B45" s="267">
        <v>2220</v>
      </c>
      <c r="C45" s="412">
        <v>4213</v>
      </c>
      <c r="D45" s="412"/>
      <c r="E45" s="412"/>
      <c r="F45" s="412">
        <v>91</v>
      </c>
      <c r="G45" s="412"/>
      <c r="H45" s="412"/>
      <c r="I45" s="436"/>
      <c r="J45" s="436"/>
      <c r="K45" s="420">
        <f>SUM(C45:J45)</f>
        <v>4304</v>
      </c>
      <c r="L45" s="412">
        <v>4400</v>
      </c>
    </row>
    <row r="46" spans="1:14" x14ac:dyDescent="0.2">
      <c r="A46" s="1813" t="s">
        <v>976</v>
      </c>
      <c r="B46" s="267">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4213</v>
      </c>
      <c r="D47" s="415">
        <f t="shared" ref="D47:K47" si="4">SUM(D44:D46)</f>
        <v>0</v>
      </c>
      <c r="E47" s="415">
        <f t="shared" si="4"/>
        <v>0</v>
      </c>
      <c r="F47" s="415">
        <f t="shared" si="4"/>
        <v>91</v>
      </c>
      <c r="G47" s="415">
        <f t="shared" si="4"/>
        <v>0</v>
      </c>
      <c r="H47" s="415">
        <f t="shared" si="4"/>
        <v>0</v>
      </c>
      <c r="I47" s="415">
        <f t="shared" si="4"/>
        <v>0</v>
      </c>
      <c r="J47" s="415">
        <f t="shared" si="4"/>
        <v>0</v>
      </c>
      <c r="K47" s="415">
        <f t="shared" si="4"/>
        <v>4304</v>
      </c>
      <c r="L47" s="415">
        <f>SUM(L44:L46)</f>
        <v>4400</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7">
        <v>2310</v>
      </c>
      <c r="C49" s="418">
        <v>3854</v>
      </c>
      <c r="D49" s="418"/>
      <c r="E49" s="418">
        <v>30857</v>
      </c>
      <c r="F49" s="418">
        <v>671</v>
      </c>
      <c r="G49" s="418"/>
      <c r="H49" s="418">
        <v>6179</v>
      </c>
      <c r="I49" s="436"/>
      <c r="J49" s="436"/>
      <c r="K49" s="420">
        <f>SUM(C49:J49)</f>
        <v>41561</v>
      </c>
      <c r="L49" s="418">
        <v>41566</v>
      </c>
    </row>
    <row r="50" spans="1:14" x14ac:dyDescent="0.2">
      <c r="A50" s="1813" t="s">
        <v>978</v>
      </c>
      <c r="B50" s="267">
        <v>2320</v>
      </c>
      <c r="C50" s="412">
        <v>106441</v>
      </c>
      <c r="D50" s="412">
        <v>12861</v>
      </c>
      <c r="E50" s="412">
        <v>1863</v>
      </c>
      <c r="F50" s="412">
        <v>1714</v>
      </c>
      <c r="G50" s="412"/>
      <c r="H50" s="412">
        <v>2386</v>
      </c>
      <c r="I50" s="436"/>
      <c r="J50" s="436"/>
      <c r="K50" s="420">
        <f>SUM(C50:J50)</f>
        <v>125265</v>
      </c>
      <c r="L50" s="412">
        <v>125356</v>
      </c>
    </row>
    <row r="51" spans="1:14" x14ac:dyDescent="0.2">
      <c r="A51" s="1813" t="s">
        <v>45</v>
      </c>
      <c r="B51" s="267">
        <v>2330</v>
      </c>
      <c r="C51" s="412">
        <v>2341</v>
      </c>
      <c r="D51" s="412">
        <v>1126</v>
      </c>
      <c r="E51" s="412"/>
      <c r="F51" s="412"/>
      <c r="G51" s="412"/>
      <c r="H51" s="412"/>
      <c r="I51" s="436"/>
      <c r="J51" s="436"/>
      <c r="K51" s="420">
        <f>SUM(C51:J51)</f>
        <v>3467</v>
      </c>
      <c r="L51" s="412">
        <v>3473</v>
      </c>
    </row>
    <row r="52" spans="1:14" ht="22.5" x14ac:dyDescent="0.2">
      <c r="A52" s="1814"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112636</v>
      </c>
      <c r="D53" s="415">
        <f t="shared" ref="D53:L53" si="5">SUM(D49:D52)</f>
        <v>13987</v>
      </c>
      <c r="E53" s="415">
        <f t="shared" si="5"/>
        <v>32720</v>
      </c>
      <c r="F53" s="415">
        <f t="shared" si="5"/>
        <v>2385</v>
      </c>
      <c r="G53" s="415">
        <f t="shared" si="5"/>
        <v>0</v>
      </c>
      <c r="H53" s="415">
        <f t="shared" si="5"/>
        <v>8565</v>
      </c>
      <c r="I53" s="415">
        <f t="shared" si="5"/>
        <v>0</v>
      </c>
      <c r="J53" s="415">
        <f t="shared" si="5"/>
        <v>0</v>
      </c>
      <c r="K53" s="415">
        <f t="shared" si="5"/>
        <v>170293</v>
      </c>
      <c r="L53" s="415">
        <f t="shared" si="5"/>
        <v>170395</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7">
        <v>2410</v>
      </c>
      <c r="C55" s="418"/>
      <c r="D55" s="418"/>
      <c r="E55" s="418"/>
      <c r="F55" s="418"/>
      <c r="G55" s="418"/>
      <c r="H55" s="418"/>
      <c r="I55" s="436"/>
      <c r="J55" s="436"/>
      <c r="K55" s="420">
        <f>SUM(C55:J55)</f>
        <v>0</v>
      </c>
      <c r="L55" s="418"/>
    </row>
    <row r="56" spans="1:14" ht="12.75" customHeight="1" x14ac:dyDescent="0.2">
      <c r="A56" s="1819"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542</v>
      </c>
      <c r="B60" s="267">
        <v>2520</v>
      </c>
      <c r="C60" s="412">
        <v>46424</v>
      </c>
      <c r="D60" s="412"/>
      <c r="E60" s="412">
        <v>75</v>
      </c>
      <c r="F60" s="412"/>
      <c r="G60" s="412"/>
      <c r="H60" s="412">
        <v>505</v>
      </c>
      <c r="I60" s="436"/>
      <c r="J60" s="436"/>
      <c r="K60" s="420">
        <f t="shared" si="7"/>
        <v>47004</v>
      </c>
      <c r="L60" s="412">
        <v>47000</v>
      </c>
      <c r="M60" s="15"/>
      <c r="N60" s="15"/>
    </row>
    <row r="61" spans="1:14" s="16" customFormat="1" x14ac:dyDescent="0.2">
      <c r="A61" s="1813" t="s">
        <v>221</v>
      </c>
      <c r="B61" s="267">
        <v>2540</v>
      </c>
      <c r="C61" s="412">
        <v>99011</v>
      </c>
      <c r="D61" s="412">
        <v>16294</v>
      </c>
      <c r="E61" s="412">
        <v>94552</v>
      </c>
      <c r="F61" s="412">
        <v>12740</v>
      </c>
      <c r="G61" s="412"/>
      <c r="H61" s="412"/>
      <c r="I61" s="436"/>
      <c r="J61" s="436"/>
      <c r="K61" s="420">
        <f t="shared" si="7"/>
        <v>222597</v>
      </c>
      <c r="L61" s="412">
        <v>220456</v>
      </c>
      <c r="M61" s="15"/>
      <c r="N61" s="15"/>
    </row>
    <row r="62" spans="1:14" s="16" customFormat="1" x14ac:dyDescent="0.2">
      <c r="A62" s="1813" t="s">
        <v>1128</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31910</v>
      </c>
      <c r="D63" s="412">
        <v>15540</v>
      </c>
      <c r="E63" s="412">
        <v>1773</v>
      </c>
      <c r="F63" s="412">
        <v>94774</v>
      </c>
      <c r="G63" s="412">
        <v>2846</v>
      </c>
      <c r="H63" s="412"/>
      <c r="I63" s="436"/>
      <c r="J63" s="436"/>
      <c r="K63" s="420">
        <f t="shared" si="7"/>
        <v>146843</v>
      </c>
      <c r="L63" s="412">
        <v>147764</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177345</v>
      </c>
      <c r="D65" s="415">
        <f t="shared" ref="D65:L65" si="8">SUM(D59:D64)</f>
        <v>31834</v>
      </c>
      <c r="E65" s="415">
        <f t="shared" si="8"/>
        <v>96400</v>
      </c>
      <c r="F65" s="415">
        <f t="shared" si="8"/>
        <v>107514</v>
      </c>
      <c r="G65" s="415">
        <f t="shared" si="8"/>
        <v>2846</v>
      </c>
      <c r="H65" s="415">
        <f t="shared" si="8"/>
        <v>505</v>
      </c>
      <c r="I65" s="415">
        <f t="shared" si="8"/>
        <v>0</v>
      </c>
      <c r="J65" s="415">
        <f t="shared" si="8"/>
        <v>0</v>
      </c>
      <c r="K65" s="415">
        <f t="shared" si="8"/>
        <v>416444</v>
      </c>
      <c r="L65" s="415">
        <f t="shared" si="8"/>
        <v>415220</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7">
        <v>2620</v>
      </c>
      <c r="C68" s="412"/>
      <c r="D68" s="412"/>
      <c r="E68" s="412"/>
      <c r="F68" s="412"/>
      <c r="G68" s="412"/>
      <c r="H68" s="412"/>
      <c r="I68" s="436"/>
      <c r="J68" s="436"/>
      <c r="K68" s="420">
        <f>SUM(C68:J68)</f>
        <v>0</v>
      </c>
      <c r="L68" s="412"/>
      <c r="M68" s="15"/>
      <c r="N68" s="15"/>
    </row>
    <row r="69" spans="1:14" s="16" customFormat="1" x14ac:dyDescent="0.2">
      <c r="A69" s="1813" t="s">
        <v>1250</v>
      </c>
      <c r="B69" s="267">
        <v>2630</v>
      </c>
      <c r="C69" s="412"/>
      <c r="D69" s="412"/>
      <c r="E69" s="412"/>
      <c r="F69" s="412"/>
      <c r="G69" s="412"/>
      <c r="H69" s="412"/>
      <c r="I69" s="436"/>
      <c r="J69" s="436"/>
      <c r="K69" s="420">
        <f>SUM(C69:J69)</f>
        <v>0</v>
      </c>
      <c r="L69" s="412"/>
      <c r="M69" s="15"/>
      <c r="N69" s="15"/>
    </row>
    <row r="70" spans="1:14" s="16" customFormat="1" x14ac:dyDescent="0.2">
      <c r="A70" s="1813" t="s">
        <v>471</v>
      </c>
      <c r="B70" s="267">
        <v>2640</v>
      </c>
      <c r="C70" s="412"/>
      <c r="D70" s="412"/>
      <c r="E70" s="412"/>
      <c r="F70" s="412"/>
      <c r="G70" s="412"/>
      <c r="H70" s="412"/>
      <c r="I70" s="436"/>
      <c r="J70" s="436"/>
      <c r="K70" s="420">
        <f>SUM(C70:J70)</f>
        <v>0</v>
      </c>
      <c r="L70" s="412"/>
      <c r="M70" s="15"/>
      <c r="N70" s="15"/>
    </row>
    <row r="71" spans="1:14" s="16" customFormat="1" x14ac:dyDescent="0.2">
      <c r="A71" s="1813" t="s">
        <v>472</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1155</v>
      </c>
      <c r="B73" s="1805" t="s">
        <v>672</v>
      </c>
      <c r="C73" s="423">
        <v>5212</v>
      </c>
      <c r="D73" s="423">
        <v>168</v>
      </c>
      <c r="E73" s="423"/>
      <c r="F73" s="423">
        <v>105</v>
      </c>
      <c r="G73" s="423"/>
      <c r="H73" s="423"/>
      <c r="I73" s="429"/>
      <c r="J73" s="429"/>
      <c r="K73" s="415">
        <f>SUM(C73:J73)</f>
        <v>5485</v>
      </c>
      <c r="L73" s="424">
        <v>5486</v>
      </c>
      <c r="M73" s="15"/>
      <c r="N73" s="15"/>
    </row>
    <row r="74" spans="1:14" ht="12.75" customHeight="1" thickTop="1" thickBot="1" x14ac:dyDescent="0.25">
      <c r="A74" s="887" t="s">
        <v>971</v>
      </c>
      <c r="B74" s="1804">
        <v>2000</v>
      </c>
      <c r="C74" s="425">
        <f>SUM(C42,C47,C53,C57,C65,C72,C73)</f>
        <v>350232</v>
      </c>
      <c r="D74" s="425">
        <f t="shared" ref="D74:K74" si="10">SUM(D42,D47,D53,D57,D65,D72,D73)</f>
        <v>62283</v>
      </c>
      <c r="E74" s="425">
        <f t="shared" si="10"/>
        <v>129596</v>
      </c>
      <c r="F74" s="425">
        <f t="shared" si="10"/>
        <v>110425</v>
      </c>
      <c r="G74" s="425">
        <f t="shared" si="10"/>
        <v>2846</v>
      </c>
      <c r="H74" s="425">
        <f t="shared" si="10"/>
        <v>9299</v>
      </c>
      <c r="I74" s="425">
        <f t="shared" si="10"/>
        <v>0</v>
      </c>
      <c r="J74" s="425">
        <f t="shared" si="10"/>
        <v>0</v>
      </c>
      <c r="K74" s="425">
        <f t="shared" si="10"/>
        <v>664681</v>
      </c>
      <c r="L74" s="425">
        <f>SUM(L42,L47,L53,L57,L65,L72,L73)</f>
        <v>663763</v>
      </c>
    </row>
    <row r="75" spans="1:14" s="24" customFormat="1" ht="18" customHeight="1" thickTop="1" thickBot="1" x14ac:dyDescent="0.25">
      <c r="A75" s="1812" t="s">
        <v>50</v>
      </c>
      <c r="B75" s="1806" t="s">
        <v>673</v>
      </c>
      <c r="C75" s="423"/>
      <c r="D75" s="423"/>
      <c r="E75" s="423">
        <v>20500</v>
      </c>
      <c r="F75" s="423"/>
      <c r="G75" s="423"/>
      <c r="H75" s="423"/>
      <c r="I75" s="429"/>
      <c r="J75" s="429"/>
      <c r="K75" s="415">
        <f>SUM(C75:J75)</f>
        <v>20500</v>
      </c>
      <c r="L75" s="424">
        <v>21376</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7">
        <v>4110</v>
      </c>
      <c r="C78" s="413"/>
      <c r="D78" s="413"/>
      <c r="E78" s="418">
        <v>1350</v>
      </c>
      <c r="F78" s="413"/>
      <c r="G78" s="413"/>
      <c r="H78" s="427"/>
      <c r="I78" s="507"/>
      <c r="J78" s="507"/>
      <c r="K78" s="414">
        <f t="shared" ref="K78:K83" si="11">SUM(C78:J78)</f>
        <v>1350</v>
      </c>
      <c r="L78" s="418">
        <v>1350</v>
      </c>
    </row>
    <row r="79" spans="1:14" x14ac:dyDescent="0.2">
      <c r="A79" s="1813" t="s">
        <v>348</v>
      </c>
      <c r="B79" s="267">
        <v>4120</v>
      </c>
      <c r="C79" s="413"/>
      <c r="D79" s="413"/>
      <c r="E79" s="412">
        <v>10497</v>
      </c>
      <c r="F79" s="413"/>
      <c r="G79" s="413"/>
      <c r="H79" s="412"/>
      <c r="I79" s="507"/>
      <c r="J79" s="507"/>
      <c r="K79" s="414">
        <f t="shared" si="11"/>
        <v>10497</v>
      </c>
      <c r="L79" s="412">
        <v>10500</v>
      </c>
    </row>
    <row r="80" spans="1:14" x14ac:dyDescent="0.2">
      <c r="A80" s="1813" t="s">
        <v>349</v>
      </c>
      <c r="B80" s="267">
        <v>4130</v>
      </c>
      <c r="C80" s="413"/>
      <c r="D80" s="413"/>
      <c r="E80" s="412"/>
      <c r="F80" s="413"/>
      <c r="G80" s="413"/>
      <c r="H80" s="412"/>
      <c r="I80" s="507"/>
      <c r="J80" s="507"/>
      <c r="K80" s="414">
        <f t="shared" si="11"/>
        <v>0</v>
      </c>
      <c r="L80" s="412"/>
    </row>
    <row r="81" spans="1:12" x14ac:dyDescent="0.2">
      <c r="A81" s="1813" t="s">
        <v>811</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11847</v>
      </c>
      <c r="F84" s="413"/>
      <c r="G84" s="413"/>
      <c r="H84" s="415">
        <f>SUM(H78:H83)</f>
        <v>0</v>
      </c>
      <c r="I84" s="507"/>
      <c r="J84" s="507"/>
      <c r="K84" s="415">
        <f>SUM(K78:K83)</f>
        <v>11847</v>
      </c>
      <c r="L84" s="415">
        <f>SUM(L78:L83)</f>
        <v>11850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v>110729</v>
      </c>
      <c r="I86" s="507"/>
      <c r="J86" s="507"/>
      <c r="K86" s="520">
        <f t="shared" ref="K86:K98" si="12">H86</f>
        <v>110729</v>
      </c>
      <c r="L86" s="442">
        <v>111000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110729</v>
      </c>
      <c r="I92" s="507"/>
      <c r="J92" s="507"/>
      <c r="K92" s="520">
        <f t="shared" si="12"/>
        <v>110729</v>
      </c>
      <c r="L92" s="1062">
        <f>SUM(L85:L91)</f>
        <v>111000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11847</v>
      </c>
      <c r="F102" s="413"/>
      <c r="G102" s="413"/>
      <c r="H102" s="425">
        <f>SUM(H84,H92,H100,H101)</f>
        <v>110729</v>
      </c>
      <c r="I102" s="507"/>
      <c r="J102" s="507"/>
      <c r="K102" s="425">
        <f>SUM(K84,K92,K100,K101)</f>
        <v>122576</v>
      </c>
      <c r="L102" s="425">
        <f>SUM(L84,L92,L100,L101)</f>
        <v>122850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6" customFormat="1" ht="13.5" customHeight="1" x14ac:dyDescent="0.2">
      <c r="A104" s="1824" t="s">
        <v>718</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1390</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691</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1116383</v>
      </c>
      <c r="D114" s="415">
        <f t="shared" ref="D114:K114" si="13">SUM(D33,D74,D75,D102,D112,D113)</f>
        <v>301588</v>
      </c>
      <c r="E114" s="415">
        <f t="shared" si="13"/>
        <v>194171</v>
      </c>
      <c r="F114" s="415">
        <f t="shared" si="13"/>
        <v>185619</v>
      </c>
      <c r="G114" s="415">
        <f t="shared" si="13"/>
        <v>3994</v>
      </c>
      <c r="H114" s="415">
        <f>SUM(H33,H74,H75,H102,H112,H113)</f>
        <v>128101</v>
      </c>
      <c r="I114" s="415">
        <f t="shared" si="13"/>
        <v>0</v>
      </c>
      <c r="J114" s="415">
        <f t="shared" si="13"/>
        <v>0</v>
      </c>
      <c r="K114" s="415">
        <f t="shared" si="13"/>
        <v>1929856</v>
      </c>
      <c r="L114" s="415">
        <f>SUM(L33,L74,L75,L102,L112,L113)</f>
        <v>1930557</v>
      </c>
    </row>
    <row r="115" spans="1:14" ht="23.25" thickTop="1" x14ac:dyDescent="0.2">
      <c r="A115" s="1825" t="s">
        <v>1176</v>
      </c>
      <c r="B115" s="892"/>
      <c r="C115" s="416"/>
      <c r="D115" s="416"/>
      <c r="E115" s="416"/>
      <c r="F115" s="416"/>
      <c r="G115" s="416"/>
      <c r="H115" s="416"/>
      <c r="I115" s="416"/>
      <c r="J115" s="416"/>
      <c r="K115" s="440">
        <f>'Revenues 9-14'!C275-'Expenditures 15-22'!K114</f>
        <v>-27963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336</v>
      </c>
      <c r="B117" s="2234"/>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15241</v>
      </c>
      <c r="F124" s="412"/>
      <c r="G124" s="412"/>
      <c r="H124" s="412"/>
      <c r="I124" s="436"/>
      <c r="J124" s="436"/>
      <c r="K124" s="415">
        <f>SUM(C124:J124)</f>
        <v>15241</v>
      </c>
      <c r="L124" s="412">
        <v>15391</v>
      </c>
    </row>
    <row r="125" spans="1:14" ht="14.25" thickTop="1" thickBot="1" x14ac:dyDescent="0.25">
      <c r="A125" s="1813" t="s">
        <v>1128</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0</v>
      </c>
      <c r="D127" s="415">
        <f t="shared" ref="D127:L127" si="14">SUM(D122:D126)</f>
        <v>0</v>
      </c>
      <c r="E127" s="415">
        <f t="shared" si="14"/>
        <v>15241</v>
      </c>
      <c r="F127" s="415">
        <f t="shared" si="14"/>
        <v>0</v>
      </c>
      <c r="G127" s="415">
        <f t="shared" si="14"/>
        <v>0</v>
      </c>
      <c r="H127" s="415">
        <f t="shared" si="14"/>
        <v>0</v>
      </c>
      <c r="I127" s="415">
        <f t="shared" si="14"/>
        <v>0</v>
      </c>
      <c r="J127" s="415">
        <f t="shared" si="14"/>
        <v>0</v>
      </c>
      <c r="K127" s="415">
        <f t="shared" si="14"/>
        <v>15241</v>
      </c>
      <c r="L127" s="415">
        <f t="shared" si="14"/>
        <v>15391</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0</v>
      </c>
      <c r="D129" s="425">
        <f t="shared" ref="D129:L129" si="15">SUM(D120,D127,D128)</f>
        <v>0</v>
      </c>
      <c r="E129" s="425">
        <f t="shared" si="15"/>
        <v>15241</v>
      </c>
      <c r="F129" s="425">
        <f t="shared" si="15"/>
        <v>0</v>
      </c>
      <c r="G129" s="425">
        <f t="shared" si="15"/>
        <v>0</v>
      </c>
      <c r="H129" s="425">
        <f t="shared" si="15"/>
        <v>0</v>
      </c>
      <c r="I129" s="425">
        <f t="shared" si="15"/>
        <v>0</v>
      </c>
      <c r="J129" s="425">
        <f t="shared" si="15"/>
        <v>0</v>
      </c>
      <c r="K129" s="425">
        <f t="shared" si="15"/>
        <v>15241</v>
      </c>
      <c r="L129" s="425">
        <f t="shared" si="15"/>
        <v>15391</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7">
        <v>4120</v>
      </c>
      <c r="C133" s="413"/>
      <c r="D133" s="413"/>
      <c r="E133" s="435"/>
      <c r="F133" s="413"/>
      <c r="G133" s="413"/>
      <c r="H133" s="418"/>
      <c r="I133" s="507"/>
      <c r="J133" s="413"/>
      <c r="K133" s="420">
        <f>SUM(E133,H133)</f>
        <v>0</v>
      </c>
      <c r="L133" s="418"/>
    </row>
    <row r="134" spans="1:14" x14ac:dyDescent="0.2">
      <c r="A134" s="1813" t="s">
        <v>811</v>
      </c>
      <c r="B134" s="267">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4"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7" t="s">
        <v>691</v>
      </c>
      <c r="C144" s="413"/>
      <c r="D144" s="413"/>
      <c r="E144" s="413"/>
      <c r="F144" s="413"/>
      <c r="G144" s="413"/>
      <c r="H144" s="412"/>
      <c r="I144" s="433"/>
      <c r="J144" s="413"/>
      <c r="K144" s="420">
        <f>SUM(H144)</f>
        <v>0</v>
      </c>
      <c r="L144" s="412"/>
    </row>
    <row r="145" spans="1:14" ht="12.75" customHeight="1" x14ac:dyDescent="0.2">
      <c r="A145" s="1813"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4" t="s">
        <v>1028</v>
      </c>
      <c r="C149" s="413"/>
      <c r="D149" s="413"/>
      <c r="E149" s="413"/>
      <c r="F149" s="413"/>
      <c r="G149" s="413"/>
      <c r="H149" s="523"/>
      <c r="I149" s="431"/>
      <c r="J149" s="413"/>
      <c r="K149" s="417"/>
      <c r="L149" s="423"/>
    </row>
    <row r="150" spans="1:14" ht="12.75" customHeight="1" thickTop="1" thickBot="1" x14ac:dyDescent="0.25">
      <c r="A150" s="2244" t="s">
        <v>723</v>
      </c>
      <c r="B150" s="2245"/>
      <c r="C150" s="415">
        <f>SUM(C129,C130,C138,C148,C149)</f>
        <v>0</v>
      </c>
      <c r="D150" s="415">
        <f t="shared" ref="D150:K150" si="16">SUM(D129,D130,D138,D148,D149)</f>
        <v>0</v>
      </c>
      <c r="E150" s="415">
        <f t="shared" si="16"/>
        <v>15241</v>
      </c>
      <c r="F150" s="415">
        <f t="shared" si="16"/>
        <v>0</v>
      </c>
      <c r="G150" s="415">
        <f t="shared" si="16"/>
        <v>0</v>
      </c>
      <c r="H150" s="415">
        <f t="shared" si="16"/>
        <v>0</v>
      </c>
      <c r="I150" s="415">
        <f t="shared" si="16"/>
        <v>0</v>
      </c>
      <c r="J150" s="415">
        <f t="shared" si="16"/>
        <v>0</v>
      </c>
      <c r="K150" s="415">
        <f t="shared" si="16"/>
        <v>15241</v>
      </c>
      <c r="L150" s="415">
        <f>SUM(L129,L130,L138,L148,L149)</f>
        <v>15391</v>
      </c>
    </row>
    <row r="151" spans="1:14" ht="12.75" customHeight="1" thickTop="1" x14ac:dyDescent="0.2">
      <c r="A151" s="2240" t="s">
        <v>1402</v>
      </c>
      <c r="B151" s="2241"/>
      <c r="C151" s="416"/>
      <c r="D151" s="416"/>
      <c r="E151" s="416"/>
      <c r="F151" s="416"/>
      <c r="G151" s="416"/>
      <c r="H151" s="416"/>
      <c r="I151" s="416"/>
      <c r="J151" s="413"/>
      <c r="K151" s="440">
        <f>'Revenues 9-14'!D275-'Expenditures 15-22'!K150</f>
        <v>12375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724</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1390</v>
      </c>
      <c r="B159" s="267"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11515</v>
      </c>
      <c r="I163" s="413"/>
      <c r="J163" s="413"/>
      <c r="K163" s="414">
        <f>SUM(C163:H163)</f>
        <v>11515</v>
      </c>
      <c r="L163" s="1863">
        <v>11516</v>
      </c>
    </row>
    <row r="164" spans="1:14" ht="33.75" customHeight="1" x14ac:dyDescent="0.2">
      <c r="A164" s="1833" t="s">
        <v>293</v>
      </c>
      <c r="B164" s="536" t="s">
        <v>32</v>
      </c>
      <c r="C164" s="413"/>
      <c r="D164" s="413"/>
      <c r="E164" s="413"/>
      <c r="F164" s="413"/>
      <c r="G164" s="413"/>
      <c r="H164" s="1866">
        <v>100227</v>
      </c>
      <c r="I164" s="413"/>
      <c r="J164" s="413"/>
      <c r="K164" s="414">
        <f>SUM(C164:J164)</f>
        <v>100227</v>
      </c>
      <c r="L164" s="1866">
        <v>100226</v>
      </c>
    </row>
    <row r="165" spans="1:14" ht="13.5" customHeight="1" thickBot="1" x14ac:dyDescent="0.25">
      <c r="A165" s="1817" t="s">
        <v>884</v>
      </c>
      <c r="B165" s="537" t="s">
        <v>88</v>
      </c>
      <c r="C165" s="413"/>
      <c r="D165" s="413"/>
      <c r="E165" s="426"/>
      <c r="F165" s="413"/>
      <c r="G165" s="413"/>
      <c r="H165" s="1866">
        <v>1000</v>
      </c>
      <c r="I165" s="507"/>
      <c r="J165" s="413"/>
      <c r="K165" s="414">
        <f>SUM(C165:J165)</f>
        <v>1000</v>
      </c>
      <c r="L165" s="1866">
        <v>1000</v>
      </c>
    </row>
    <row r="166" spans="1:14" ht="12.75" customHeight="1" thickTop="1" thickBot="1" x14ac:dyDescent="0.25">
      <c r="A166" s="887" t="s">
        <v>742</v>
      </c>
      <c r="B166" s="468" t="s">
        <v>581</v>
      </c>
      <c r="C166" s="413"/>
      <c r="D166" s="413"/>
      <c r="E166" s="428">
        <f>SUM(E162,E163,E164,E165)</f>
        <v>0</v>
      </c>
      <c r="F166" s="413"/>
      <c r="G166" s="413"/>
      <c r="H166" s="425">
        <f>SUM(H162,H163,H164,H165)</f>
        <v>112742</v>
      </c>
      <c r="I166" s="437"/>
      <c r="J166" s="413"/>
      <c r="K166" s="425">
        <f>SUM(K162,K163,K164,K165)</f>
        <v>112742</v>
      </c>
      <c r="L166" s="425">
        <f>SUM(L162,L163,L164,L165)</f>
        <v>112742</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112742</v>
      </c>
      <c r="I168" s="437"/>
      <c r="J168" s="413"/>
      <c r="K168" s="425">
        <f>SUM(K154,K166,K167)</f>
        <v>112742</v>
      </c>
      <c r="L168" s="425">
        <f>SUM(L154,L166,L167)</f>
        <v>112742</v>
      </c>
    </row>
    <row r="169" spans="1:14" ht="23.25" thickTop="1" x14ac:dyDescent="0.2">
      <c r="A169" s="1825" t="s">
        <v>1176</v>
      </c>
      <c r="B169" s="467"/>
      <c r="C169" s="413"/>
      <c r="D169" s="413"/>
      <c r="E169" s="413"/>
      <c r="F169" s="413"/>
      <c r="G169" s="413"/>
      <c r="H169" s="416"/>
      <c r="I169" s="413"/>
      <c r="J169" s="413"/>
      <c r="K169" s="440">
        <f>'Revenues 9-14'!E275-'Expenditures 15-22'!K168</f>
        <v>1357</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7">
        <v>2550</v>
      </c>
      <c r="C176" s="412">
        <v>26375</v>
      </c>
      <c r="D176" s="412">
        <v>8064</v>
      </c>
      <c r="E176" s="412">
        <v>5289</v>
      </c>
      <c r="F176" s="412">
        <v>4192</v>
      </c>
      <c r="G176" s="412"/>
      <c r="H176" s="412">
        <v>610</v>
      </c>
      <c r="I176" s="436"/>
      <c r="J176" s="436"/>
      <c r="K176" s="414">
        <f>SUM(C176:J176)</f>
        <v>44530</v>
      </c>
      <c r="L176" s="412">
        <v>44700</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26375</v>
      </c>
      <c r="D178" s="425">
        <f t="shared" ref="D178:J178" si="17">SUM(D174,D176,D177)</f>
        <v>8064</v>
      </c>
      <c r="E178" s="425">
        <f t="shared" si="17"/>
        <v>5289</v>
      </c>
      <c r="F178" s="425">
        <f t="shared" si="17"/>
        <v>4192</v>
      </c>
      <c r="G178" s="425">
        <f t="shared" si="17"/>
        <v>0</v>
      </c>
      <c r="H178" s="425">
        <f t="shared" si="17"/>
        <v>610</v>
      </c>
      <c r="I178" s="425">
        <f t="shared" si="17"/>
        <v>0</v>
      </c>
      <c r="J178" s="425">
        <f t="shared" si="17"/>
        <v>0</v>
      </c>
      <c r="K178" s="425">
        <f>SUM(K174,K176,K177)</f>
        <v>44530</v>
      </c>
      <c r="L178" s="425">
        <f>SUM(L174, L176:L177)</f>
        <v>44700</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7">
        <v>4110</v>
      </c>
      <c r="C182" s="413"/>
      <c r="D182" s="413"/>
      <c r="E182" s="412"/>
      <c r="F182" s="413"/>
      <c r="G182" s="413"/>
      <c r="H182" s="412"/>
      <c r="I182" s="507"/>
      <c r="J182" s="413"/>
      <c r="K182" s="414">
        <f t="shared" ref="K182:K187" si="18">SUM(E182,H182)</f>
        <v>0</v>
      </c>
      <c r="L182" s="412"/>
    </row>
    <row r="183" spans="1:14" x14ac:dyDescent="0.2">
      <c r="A183" s="1813" t="s">
        <v>348</v>
      </c>
      <c r="B183" s="267">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1105</v>
      </c>
      <c r="C189" s="413"/>
      <c r="D189" s="413"/>
      <c r="E189" s="1863"/>
      <c r="F189" s="413"/>
      <c r="G189" s="413"/>
      <c r="H189" s="1863"/>
      <c r="I189" s="507"/>
      <c r="J189" s="413"/>
      <c r="K189" s="430">
        <f>SUM(E189,H189)</f>
        <v>0</v>
      </c>
      <c r="L189" s="1863"/>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7" t="s">
        <v>691</v>
      </c>
      <c r="C196" s="413"/>
      <c r="D196" s="413"/>
      <c r="E196" s="413"/>
      <c r="F196" s="413"/>
      <c r="G196" s="413"/>
      <c r="H196" s="412"/>
      <c r="I196" s="413"/>
      <c r="J196" s="413"/>
      <c r="K196" s="414">
        <f>SUM(H196)</f>
        <v>0</v>
      </c>
      <c r="L196" s="412"/>
    </row>
    <row r="197" spans="1:14" x14ac:dyDescent="0.2">
      <c r="A197" s="1838"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4"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26375</v>
      </c>
      <c r="D204" s="415">
        <f>SUM(D178,D179)</f>
        <v>8064</v>
      </c>
      <c r="E204" s="415">
        <f>SUM(E178,E179,E190)</f>
        <v>5289</v>
      </c>
      <c r="F204" s="415">
        <f>SUM(F178,F179)</f>
        <v>4192</v>
      </c>
      <c r="G204" s="415">
        <f>SUM(G178,G179)</f>
        <v>0</v>
      </c>
      <c r="H204" s="415">
        <f>SUM(H178,H179,H190,H202,H203)</f>
        <v>610</v>
      </c>
      <c r="I204" s="415">
        <f>SUM(I178,I179)</f>
        <v>0</v>
      </c>
      <c r="J204" s="415">
        <f>SUM(J178,J179)</f>
        <v>0</v>
      </c>
      <c r="K204" s="414">
        <f>SUM(K178,K179,K190,K202,K203)</f>
        <v>44530</v>
      </c>
      <c r="L204" s="415">
        <f>SUM(L178,L179,L190,L202,L203)</f>
        <v>44700</v>
      </c>
    </row>
    <row r="205" spans="1:14" ht="23.25" thickTop="1" x14ac:dyDescent="0.2">
      <c r="A205" s="1825" t="s">
        <v>1176</v>
      </c>
      <c r="B205" s="467"/>
      <c r="C205" s="416"/>
      <c r="D205" s="416"/>
      <c r="E205" s="416"/>
      <c r="F205" s="416"/>
      <c r="G205" s="416"/>
      <c r="H205" s="416"/>
      <c r="I205" s="413"/>
      <c r="J205" s="413"/>
      <c r="K205" s="440">
        <f>'Revenues 9-14'!F275-'Expenditures 15-22'!K204</f>
        <v>385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1140</v>
      </c>
      <c r="B207" s="2248"/>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3" t="s">
        <v>1136</v>
      </c>
      <c r="B209" s="267">
        <v>1100</v>
      </c>
      <c r="C209" s="413"/>
      <c r="D209" s="412">
        <v>15904</v>
      </c>
      <c r="E209" s="413"/>
      <c r="F209" s="413"/>
      <c r="G209" s="413"/>
      <c r="H209" s="413"/>
      <c r="I209" s="413"/>
      <c r="J209" s="413"/>
      <c r="K209" s="414">
        <f>D209</f>
        <v>15904</v>
      </c>
      <c r="L209" s="412">
        <v>16000</v>
      </c>
    </row>
    <row r="210" spans="1:12" x14ac:dyDescent="0.2">
      <c r="A210" s="1813" t="s">
        <v>171</v>
      </c>
      <c r="B210" s="267" t="s">
        <v>1142</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4967</v>
      </c>
      <c r="E211" s="413"/>
      <c r="F211" s="413"/>
      <c r="G211" s="413"/>
      <c r="H211" s="413"/>
      <c r="I211" s="413"/>
      <c r="J211" s="413"/>
      <c r="K211" s="414">
        <f t="shared" si="19"/>
        <v>4967</v>
      </c>
      <c r="L211" s="412">
        <v>5045</v>
      </c>
    </row>
    <row r="212" spans="1:12" x14ac:dyDescent="0.2">
      <c r="A212" s="1813" t="s">
        <v>317</v>
      </c>
      <c r="B212" s="267" t="s">
        <v>1143</v>
      </c>
      <c r="C212" s="413"/>
      <c r="D212" s="436"/>
      <c r="E212" s="413"/>
      <c r="F212" s="413"/>
      <c r="G212" s="413"/>
      <c r="H212" s="413"/>
      <c r="I212" s="413"/>
      <c r="J212" s="413"/>
      <c r="K212" s="414">
        <f t="shared" si="19"/>
        <v>0</v>
      </c>
      <c r="L212" s="412"/>
    </row>
    <row r="213" spans="1:12" x14ac:dyDescent="0.2">
      <c r="A213" s="1813" t="s">
        <v>318</v>
      </c>
      <c r="B213" s="267">
        <v>1250</v>
      </c>
      <c r="C213" s="413"/>
      <c r="D213" s="412">
        <v>1941</v>
      </c>
      <c r="E213" s="413"/>
      <c r="F213" s="413"/>
      <c r="G213" s="413"/>
      <c r="H213" s="413"/>
      <c r="I213" s="413"/>
      <c r="J213" s="413"/>
      <c r="K213" s="414">
        <f t="shared" si="19"/>
        <v>1941</v>
      </c>
      <c r="L213" s="412">
        <v>1955</v>
      </c>
    </row>
    <row r="214" spans="1:12" x14ac:dyDescent="0.2">
      <c r="A214" s="1813" t="s">
        <v>319</v>
      </c>
      <c r="B214" s="267" t="s">
        <v>169</v>
      </c>
      <c r="C214" s="413"/>
      <c r="D214" s="436"/>
      <c r="E214" s="413"/>
      <c r="F214" s="413"/>
      <c r="G214" s="413"/>
      <c r="H214" s="413"/>
      <c r="I214" s="413"/>
      <c r="J214" s="413"/>
      <c r="K214" s="414">
        <f t="shared" si="19"/>
        <v>0</v>
      </c>
      <c r="L214" s="412"/>
    </row>
    <row r="215" spans="1:12" x14ac:dyDescent="0.2">
      <c r="A215" s="1813" t="s">
        <v>1137</v>
      </c>
      <c r="B215" s="267">
        <v>1300</v>
      </c>
      <c r="C215" s="413"/>
      <c r="D215" s="412"/>
      <c r="E215" s="413"/>
      <c r="F215" s="413"/>
      <c r="G215" s="413"/>
      <c r="H215" s="413"/>
      <c r="I215" s="413"/>
      <c r="J215" s="413"/>
      <c r="K215" s="414">
        <f t="shared" si="19"/>
        <v>0</v>
      </c>
      <c r="L215" s="412"/>
    </row>
    <row r="216" spans="1:12" x14ac:dyDescent="0.2">
      <c r="A216" s="1813" t="s">
        <v>839</v>
      </c>
      <c r="B216" s="267">
        <v>1400</v>
      </c>
      <c r="C216" s="413"/>
      <c r="D216" s="412"/>
      <c r="E216" s="413"/>
      <c r="F216" s="413"/>
      <c r="G216" s="413"/>
      <c r="H216" s="413"/>
      <c r="I216" s="413"/>
      <c r="J216" s="413"/>
      <c r="K216" s="414">
        <f t="shared" si="19"/>
        <v>0</v>
      </c>
      <c r="L216" s="412"/>
    </row>
    <row r="217" spans="1:12" x14ac:dyDescent="0.2">
      <c r="A217" s="1813" t="s">
        <v>1138</v>
      </c>
      <c r="B217" s="267">
        <v>1500</v>
      </c>
      <c r="C217" s="413"/>
      <c r="D217" s="412">
        <v>204</v>
      </c>
      <c r="E217" s="413"/>
      <c r="F217" s="413"/>
      <c r="G217" s="413"/>
      <c r="H217" s="413"/>
      <c r="I217" s="413"/>
      <c r="J217" s="413"/>
      <c r="K217" s="414">
        <f t="shared" si="19"/>
        <v>204</v>
      </c>
      <c r="L217" s="412">
        <v>225</v>
      </c>
    </row>
    <row r="218" spans="1:12" x14ac:dyDescent="0.2">
      <c r="A218" s="1813" t="s">
        <v>1139</v>
      </c>
      <c r="B218" s="267">
        <v>1600</v>
      </c>
      <c r="C218" s="413"/>
      <c r="D218" s="412"/>
      <c r="E218" s="413"/>
      <c r="F218" s="413"/>
      <c r="G218" s="413"/>
      <c r="H218" s="413"/>
      <c r="I218" s="413"/>
      <c r="J218" s="413"/>
      <c r="K218" s="414">
        <f t="shared" si="19"/>
        <v>0</v>
      </c>
      <c r="L218" s="412"/>
    </row>
    <row r="219" spans="1:12" x14ac:dyDescent="0.2">
      <c r="A219" s="1813" t="s">
        <v>1164</v>
      </c>
      <c r="B219" s="267">
        <v>1650</v>
      </c>
      <c r="C219" s="413"/>
      <c r="D219" s="412"/>
      <c r="E219" s="413"/>
      <c r="F219" s="413"/>
      <c r="G219" s="413"/>
      <c r="H219" s="413"/>
      <c r="I219" s="413"/>
      <c r="J219" s="413"/>
      <c r="K219" s="414">
        <f t="shared" si="19"/>
        <v>0</v>
      </c>
      <c r="L219" s="412"/>
    </row>
    <row r="220" spans="1:12" x14ac:dyDescent="0.2">
      <c r="A220" s="1813" t="s">
        <v>840</v>
      </c>
      <c r="B220" s="267" t="s">
        <v>170</v>
      </c>
      <c r="C220" s="413"/>
      <c r="D220" s="436"/>
      <c r="E220" s="413"/>
      <c r="F220" s="413"/>
      <c r="G220" s="413"/>
      <c r="H220" s="413"/>
      <c r="I220" s="413"/>
      <c r="J220" s="413"/>
      <c r="K220" s="414">
        <f t="shared" si="19"/>
        <v>0</v>
      </c>
      <c r="L220" s="412"/>
    </row>
    <row r="221" spans="1:12" x14ac:dyDescent="0.2">
      <c r="A221" s="1813" t="s">
        <v>1284</v>
      </c>
      <c r="B221" s="267">
        <v>1800</v>
      </c>
      <c r="C221" s="413"/>
      <c r="D221" s="412"/>
      <c r="E221" s="413"/>
      <c r="F221" s="413"/>
      <c r="G221" s="413"/>
      <c r="H221" s="413"/>
      <c r="I221" s="413"/>
      <c r="J221" s="413"/>
      <c r="K221" s="414">
        <f t="shared" si="19"/>
        <v>0</v>
      </c>
      <c r="L221" s="412"/>
    </row>
    <row r="222" spans="1:12" x14ac:dyDescent="0.2">
      <c r="A222" s="1813"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23016</v>
      </c>
      <c r="E223" s="413"/>
      <c r="F223" s="413"/>
      <c r="G223" s="413"/>
      <c r="H223" s="413"/>
      <c r="I223" s="413"/>
      <c r="J223" s="413"/>
      <c r="K223" s="415">
        <f>SUM(K209:K222)</f>
        <v>23016</v>
      </c>
      <c r="L223" s="415">
        <f>SUM(L209:L222)</f>
        <v>23225</v>
      </c>
    </row>
    <row r="224" spans="1:12" ht="18" customHeight="1" thickTop="1" x14ac:dyDescent="0.2">
      <c r="A224" s="1823" t="s">
        <v>1041</v>
      </c>
      <c r="B224" s="264"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7">
        <v>2110</v>
      </c>
      <c r="C226" s="413"/>
      <c r="D226" s="412">
        <v>5326</v>
      </c>
      <c r="E226" s="413"/>
      <c r="F226" s="413"/>
      <c r="G226" s="413"/>
      <c r="H226" s="413"/>
      <c r="I226" s="413"/>
      <c r="J226" s="413"/>
      <c r="K226" s="414">
        <f t="shared" ref="K226:K231" si="20">D226</f>
        <v>5326</v>
      </c>
      <c r="L226" s="412">
        <v>5325</v>
      </c>
    </row>
    <row r="227" spans="1:12" x14ac:dyDescent="0.2">
      <c r="A227" s="1813" t="s">
        <v>1287</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4761</v>
      </c>
      <c r="E228" s="413"/>
      <c r="F228" s="413"/>
      <c r="G228" s="413"/>
      <c r="H228" s="413"/>
      <c r="I228" s="413"/>
      <c r="J228" s="413"/>
      <c r="K228" s="414">
        <f t="shared" si="20"/>
        <v>4761</v>
      </c>
      <c r="L228" s="412">
        <v>4775</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10087</v>
      </c>
      <c r="E232" s="413"/>
      <c r="F232" s="413"/>
      <c r="G232" s="413"/>
      <c r="H232" s="413"/>
      <c r="I232" s="413"/>
      <c r="J232" s="413"/>
      <c r="K232" s="415">
        <f>SUM(K226:K231)</f>
        <v>10087</v>
      </c>
      <c r="L232" s="415">
        <f>SUM(L226:L231)</f>
        <v>10100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7">
        <v>2210</v>
      </c>
      <c r="C234" s="413"/>
      <c r="D234" s="418"/>
      <c r="E234" s="413"/>
      <c r="F234" s="413"/>
      <c r="G234" s="413"/>
      <c r="H234" s="413"/>
      <c r="I234" s="413"/>
      <c r="J234" s="413"/>
      <c r="K234" s="420">
        <f>D234</f>
        <v>0</v>
      </c>
      <c r="L234" s="418"/>
    </row>
    <row r="235" spans="1:12" x14ac:dyDescent="0.2">
      <c r="A235" s="1813" t="s">
        <v>975</v>
      </c>
      <c r="B235" s="267">
        <v>2220</v>
      </c>
      <c r="C235" s="413"/>
      <c r="D235" s="412">
        <v>322</v>
      </c>
      <c r="E235" s="413"/>
      <c r="F235" s="413"/>
      <c r="G235" s="413"/>
      <c r="H235" s="413"/>
      <c r="I235" s="413"/>
      <c r="J235" s="413"/>
      <c r="K235" s="420">
        <f>D235</f>
        <v>322</v>
      </c>
      <c r="L235" s="412">
        <v>325</v>
      </c>
    </row>
    <row r="236" spans="1:12" x14ac:dyDescent="0.2">
      <c r="A236" s="1813" t="s">
        <v>976</v>
      </c>
      <c r="B236" s="267">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322</v>
      </c>
      <c r="E237" s="413"/>
      <c r="F237" s="413"/>
      <c r="G237" s="413"/>
      <c r="H237" s="413"/>
      <c r="I237" s="413"/>
      <c r="J237" s="413"/>
      <c r="K237" s="415">
        <f>SUM(K234:K236)</f>
        <v>322</v>
      </c>
      <c r="L237" s="415">
        <f>SUM(L234:L236)</f>
        <v>325</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7">
        <v>2310</v>
      </c>
      <c r="C239" s="413"/>
      <c r="D239" s="418">
        <v>333</v>
      </c>
      <c r="E239" s="413"/>
      <c r="F239" s="413"/>
      <c r="G239" s="413"/>
      <c r="H239" s="413"/>
      <c r="I239" s="413"/>
      <c r="J239" s="413"/>
      <c r="K239" s="420">
        <f>D239</f>
        <v>333</v>
      </c>
      <c r="L239" s="418">
        <v>350</v>
      </c>
    </row>
    <row r="240" spans="1:12" x14ac:dyDescent="0.2">
      <c r="A240" s="1813" t="s">
        <v>978</v>
      </c>
      <c r="B240" s="267">
        <v>2320</v>
      </c>
      <c r="C240" s="413"/>
      <c r="D240" s="412">
        <v>1526</v>
      </c>
      <c r="E240" s="413"/>
      <c r="F240" s="413"/>
      <c r="G240" s="413"/>
      <c r="H240" s="413"/>
      <c r="I240" s="413"/>
      <c r="J240" s="413"/>
      <c r="K240" s="420">
        <f t="shared" ref="K240:K250" si="21">D240</f>
        <v>1526</v>
      </c>
      <c r="L240" s="412">
        <v>1550</v>
      </c>
    </row>
    <row r="241" spans="1:12" x14ac:dyDescent="0.2">
      <c r="A241" s="1813" t="s">
        <v>979</v>
      </c>
      <c r="B241" s="267">
        <v>2330</v>
      </c>
      <c r="C241" s="413"/>
      <c r="D241" s="412">
        <v>34</v>
      </c>
      <c r="E241" s="413"/>
      <c r="F241" s="413"/>
      <c r="G241" s="413"/>
      <c r="H241" s="413"/>
      <c r="I241" s="413"/>
      <c r="J241" s="413"/>
      <c r="K241" s="420">
        <f t="shared" si="21"/>
        <v>34</v>
      </c>
      <c r="L241" s="412">
        <v>35</v>
      </c>
    </row>
    <row r="242" spans="1:12" x14ac:dyDescent="0.2">
      <c r="A242" s="1814" t="s">
        <v>339</v>
      </c>
      <c r="B242" s="292"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2" t="s">
        <v>322</v>
      </c>
      <c r="C244" s="413"/>
      <c r="D244" s="691"/>
      <c r="E244" s="413"/>
      <c r="F244" s="413"/>
      <c r="G244" s="413"/>
      <c r="H244" s="413"/>
      <c r="I244" s="413"/>
      <c r="J244" s="413"/>
      <c r="K244" s="420">
        <f t="shared" si="21"/>
        <v>0</v>
      </c>
      <c r="L244" s="412"/>
    </row>
    <row r="245" spans="1:12" x14ac:dyDescent="0.2">
      <c r="A245" s="1814" t="s">
        <v>274</v>
      </c>
      <c r="B245" s="292" t="s">
        <v>323</v>
      </c>
      <c r="C245" s="413"/>
      <c r="D245" s="691"/>
      <c r="E245" s="413"/>
      <c r="F245" s="413"/>
      <c r="G245" s="413"/>
      <c r="H245" s="413"/>
      <c r="I245" s="413"/>
      <c r="J245" s="413"/>
      <c r="K245" s="420">
        <f t="shared" si="21"/>
        <v>0</v>
      </c>
      <c r="L245" s="412"/>
    </row>
    <row r="246" spans="1:12" x14ac:dyDescent="0.2">
      <c r="A246" s="1814" t="s">
        <v>816</v>
      </c>
      <c r="B246" s="292" t="s">
        <v>324</v>
      </c>
      <c r="C246" s="413"/>
      <c r="D246" s="691"/>
      <c r="E246" s="413"/>
      <c r="F246" s="413"/>
      <c r="G246" s="413"/>
      <c r="H246" s="413"/>
      <c r="I246" s="413"/>
      <c r="J246" s="413"/>
      <c r="K246" s="420">
        <f t="shared" si="21"/>
        <v>0</v>
      </c>
      <c r="L246" s="412"/>
    </row>
    <row r="247" spans="1:12" x14ac:dyDescent="0.2">
      <c r="A247" s="1814" t="s">
        <v>275</v>
      </c>
      <c r="B247" s="292"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2" t="s">
        <v>327</v>
      </c>
      <c r="C249" s="413"/>
      <c r="D249" s="691"/>
      <c r="E249" s="413"/>
      <c r="F249" s="413"/>
      <c r="G249" s="413"/>
      <c r="H249" s="413"/>
      <c r="I249" s="413"/>
      <c r="J249" s="413"/>
      <c r="K249" s="420">
        <f t="shared" si="21"/>
        <v>0</v>
      </c>
      <c r="L249" s="412"/>
    </row>
    <row r="250" spans="1:12" x14ac:dyDescent="0.2">
      <c r="A250" s="1814"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1893</v>
      </c>
      <c r="E251" s="413"/>
      <c r="F251" s="413"/>
      <c r="G251" s="413"/>
      <c r="H251" s="413"/>
      <c r="I251" s="413"/>
      <c r="J251" s="413"/>
      <c r="K251" s="415">
        <f>SUM(K239:K250)</f>
        <v>1893</v>
      </c>
      <c r="L251" s="415">
        <f>SUM(L239:L250)</f>
        <v>1935</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c r="E253" s="413"/>
      <c r="F253" s="413"/>
      <c r="G253" s="413"/>
      <c r="H253" s="413"/>
      <c r="I253" s="413"/>
      <c r="J253" s="413"/>
      <c r="K253" s="420">
        <f>D253</f>
        <v>0</v>
      </c>
      <c r="L253" s="418"/>
    </row>
    <row r="254" spans="1:12" ht="23.25" customHeight="1" x14ac:dyDescent="0.2">
      <c r="A254" s="1819" t="s">
        <v>1216</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c r="E257" s="413"/>
      <c r="F257" s="413"/>
      <c r="G257" s="413"/>
      <c r="H257" s="413"/>
      <c r="I257" s="413"/>
      <c r="J257" s="413"/>
      <c r="K257" s="420">
        <f>D257</f>
        <v>0</v>
      </c>
      <c r="L257" s="418"/>
    </row>
    <row r="258" spans="1:12" x14ac:dyDescent="0.2">
      <c r="A258" s="1813" t="s">
        <v>542</v>
      </c>
      <c r="B258" s="525">
        <v>2520</v>
      </c>
      <c r="C258" s="413"/>
      <c r="D258" s="412">
        <v>9404</v>
      </c>
      <c r="E258" s="413"/>
      <c r="F258" s="413"/>
      <c r="G258" s="413"/>
      <c r="H258" s="413"/>
      <c r="I258" s="413"/>
      <c r="J258" s="413"/>
      <c r="K258" s="420">
        <f t="shared" ref="K258:K263" si="22">D258</f>
        <v>9404</v>
      </c>
      <c r="L258" s="412">
        <v>9450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19591</v>
      </c>
      <c r="E260" s="413"/>
      <c r="F260" s="413"/>
      <c r="G260" s="413"/>
      <c r="H260" s="413"/>
      <c r="I260" s="413"/>
      <c r="J260" s="413"/>
      <c r="K260" s="420">
        <f t="shared" si="22"/>
        <v>19591</v>
      </c>
      <c r="L260" s="412">
        <v>19600</v>
      </c>
    </row>
    <row r="261" spans="1:12" x14ac:dyDescent="0.2">
      <c r="A261" s="1813" t="s">
        <v>1128</v>
      </c>
      <c r="B261" s="267">
        <v>2550</v>
      </c>
      <c r="C261" s="413"/>
      <c r="D261" s="412">
        <v>2155</v>
      </c>
      <c r="E261" s="413"/>
      <c r="F261" s="413"/>
      <c r="G261" s="413"/>
      <c r="H261" s="413"/>
      <c r="I261" s="413"/>
      <c r="J261" s="413"/>
      <c r="K261" s="420">
        <f t="shared" si="22"/>
        <v>2155</v>
      </c>
      <c r="L261" s="412">
        <v>2160</v>
      </c>
    </row>
    <row r="262" spans="1:12" x14ac:dyDescent="0.2">
      <c r="A262" s="1813" t="s">
        <v>107</v>
      </c>
      <c r="B262" s="267">
        <v>2560</v>
      </c>
      <c r="C262" s="413"/>
      <c r="D262" s="412">
        <v>5541</v>
      </c>
      <c r="E262" s="413"/>
      <c r="F262" s="413"/>
      <c r="G262" s="413"/>
      <c r="H262" s="413"/>
      <c r="I262" s="413"/>
      <c r="J262" s="413"/>
      <c r="K262" s="420">
        <f t="shared" si="22"/>
        <v>5541</v>
      </c>
      <c r="L262" s="412">
        <v>5550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36691</v>
      </c>
      <c r="E264" s="413"/>
      <c r="F264" s="413"/>
      <c r="G264" s="413"/>
      <c r="H264" s="413"/>
      <c r="I264" s="413"/>
      <c r="J264" s="413"/>
      <c r="K264" s="415">
        <f>SUM(K257:K263)</f>
        <v>36691</v>
      </c>
      <c r="L264" s="415">
        <f>SUM(L257:L263)</f>
        <v>36760</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7">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7">
        <v>2630</v>
      </c>
      <c r="C268" s="413"/>
      <c r="D268" s="412"/>
      <c r="E268" s="413"/>
      <c r="F268" s="413"/>
      <c r="G268" s="413"/>
      <c r="H268" s="413"/>
      <c r="I268" s="413"/>
      <c r="J268" s="413"/>
      <c r="K268" s="420">
        <f>D268</f>
        <v>0</v>
      </c>
      <c r="L268" s="412"/>
    </row>
    <row r="269" spans="1:12" x14ac:dyDescent="0.2">
      <c r="A269" s="1813" t="s">
        <v>471</v>
      </c>
      <c r="B269" s="267">
        <v>2640</v>
      </c>
      <c r="C269" s="413"/>
      <c r="D269" s="412"/>
      <c r="E269" s="413"/>
      <c r="F269" s="413"/>
      <c r="G269" s="413"/>
      <c r="H269" s="413"/>
      <c r="I269" s="413"/>
      <c r="J269" s="413"/>
      <c r="K269" s="420">
        <f>D269</f>
        <v>0</v>
      </c>
      <c r="L269" s="412"/>
    </row>
    <row r="270" spans="1:12" x14ac:dyDescent="0.2">
      <c r="A270" s="1813" t="s">
        <v>472</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1155</v>
      </c>
      <c r="B272" s="1081" t="s">
        <v>672</v>
      </c>
      <c r="C272" s="413"/>
      <c r="D272" s="1863">
        <v>324</v>
      </c>
      <c r="E272" s="413"/>
      <c r="F272" s="413"/>
      <c r="G272" s="413"/>
      <c r="H272" s="413"/>
      <c r="I272" s="413"/>
      <c r="J272" s="413"/>
      <c r="K272" s="430">
        <f>D272</f>
        <v>324</v>
      </c>
      <c r="L272" s="1863">
        <v>350</v>
      </c>
    </row>
    <row r="273" spans="1:12" ht="12.75" customHeight="1" thickBot="1" x14ac:dyDescent="0.25">
      <c r="A273" s="1840" t="s">
        <v>971</v>
      </c>
      <c r="B273" s="879">
        <v>2000</v>
      </c>
      <c r="C273" s="413"/>
      <c r="D273" s="425">
        <f>SUM(D232,D237,D251,D255,D264,D271,D272)</f>
        <v>49317</v>
      </c>
      <c r="E273" s="413"/>
      <c r="F273" s="413"/>
      <c r="G273" s="413"/>
      <c r="H273" s="413"/>
      <c r="I273" s="413"/>
      <c r="J273" s="413"/>
      <c r="K273" s="425">
        <f>SUM(K232,K237,K251,K255,K264,K271,K272)</f>
        <v>49317</v>
      </c>
      <c r="L273" s="425">
        <f>SUM(L232,L237,L251,L255,L264,L271,L272)</f>
        <v>49470</v>
      </c>
    </row>
    <row r="274" spans="1:12" ht="18" customHeight="1" thickTop="1" thickBot="1" x14ac:dyDescent="0.25">
      <c r="A274" s="1841"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3" t="s">
        <v>348</v>
      </c>
      <c r="B276" s="267">
        <v>4120</v>
      </c>
      <c r="C276" s="413"/>
      <c r="D276" s="412"/>
      <c r="E276" s="413"/>
      <c r="F276" s="413"/>
      <c r="G276" s="413"/>
      <c r="H276" s="413"/>
      <c r="I276" s="413"/>
      <c r="J276" s="413"/>
      <c r="K276" s="414">
        <f>D276</f>
        <v>0</v>
      </c>
      <c r="L276" s="412"/>
    </row>
    <row r="277" spans="1:12" x14ac:dyDescent="0.2">
      <c r="A277" s="1813" t="s">
        <v>811</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7" t="s">
        <v>691</v>
      </c>
      <c r="C284" s="413"/>
      <c r="D284" s="413"/>
      <c r="E284" s="413"/>
      <c r="F284" s="413"/>
      <c r="G284" s="413"/>
      <c r="H284" s="412"/>
      <c r="I284" s="413"/>
      <c r="J284" s="413"/>
      <c r="K284" s="414">
        <f>H284</f>
        <v>0</v>
      </c>
      <c r="L284" s="412"/>
    </row>
    <row r="285" spans="1:12" x14ac:dyDescent="0.2">
      <c r="A285" s="1813"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4" t="s">
        <v>1028</v>
      </c>
      <c r="C287" s="413"/>
      <c r="D287" s="417"/>
      <c r="E287" s="413"/>
      <c r="F287" s="413"/>
      <c r="G287" s="413"/>
      <c r="H287" s="1865"/>
      <c r="I287" s="413"/>
      <c r="J287" s="413"/>
      <c r="K287" s="1865"/>
      <c r="L287" s="426"/>
    </row>
    <row r="288" spans="1:12" ht="12.75" customHeight="1" thickTop="1" thickBot="1" x14ac:dyDescent="0.25">
      <c r="A288" s="2244" t="s">
        <v>594</v>
      </c>
      <c r="B288" s="2246"/>
      <c r="C288" s="413"/>
      <c r="D288" s="415">
        <f>SUM(D223,D273,D274,D278)</f>
        <v>72333</v>
      </c>
      <c r="E288" s="413"/>
      <c r="F288" s="413"/>
      <c r="G288" s="413"/>
      <c r="H288" s="415">
        <f>H286</f>
        <v>0</v>
      </c>
      <c r="I288" s="413"/>
      <c r="J288" s="413"/>
      <c r="K288" s="415">
        <f>SUM(K223,K273,K274,K278,K286,K287)</f>
        <v>72333</v>
      </c>
      <c r="L288" s="415">
        <f>SUM(L223,L273,L274,L278,L286,L287)</f>
        <v>72695</v>
      </c>
    </row>
    <row r="289" spans="1:14" ht="23.25" thickTop="1" x14ac:dyDescent="0.2">
      <c r="A289" s="901" t="s">
        <v>1176</v>
      </c>
      <c r="B289" s="902"/>
      <c r="C289" s="413"/>
      <c r="D289" s="416"/>
      <c r="E289" s="413"/>
      <c r="F289" s="413"/>
      <c r="G289" s="413"/>
      <c r="H289" s="441"/>
      <c r="I289" s="413"/>
      <c r="J289" s="413"/>
      <c r="K289" s="440">
        <f>'Revenues 9-14'!G275-'Expenditures 15-22'!K288</f>
        <v>2469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70">
        <v>2530</v>
      </c>
      <c r="C294" s="412"/>
      <c r="D294" s="412"/>
      <c r="E294" s="412"/>
      <c r="F294" s="412"/>
      <c r="G294" s="412"/>
      <c r="H294" s="412"/>
      <c r="I294" s="436"/>
      <c r="J294" s="436"/>
      <c r="K294" s="414">
        <f>SUM(C294:J294)</f>
        <v>0</v>
      </c>
      <c r="L294" s="436"/>
    </row>
    <row r="295" spans="1:14" ht="13.5" customHeight="1" x14ac:dyDescent="0.2">
      <c r="A295" s="1844"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7">
        <v>4120</v>
      </c>
      <c r="C300" s="413"/>
      <c r="D300" s="413"/>
      <c r="E300" s="436"/>
      <c r="F300" s="413"/>
      <c r="G300" s="413"/>
      <c r="H300" s="436"/>
      <c r="I300" s="507"/>
      <c r="J300" s="413"/>
      <c r="K300" s="1061">
        <f>SUM(E300,H300)</f>
        <v>0</v>
      </c>
      <c r="L300" s="412"/>
    </row>
    <row r="301" spans="1:14" x14ac:dyDescent="0.2">
      <c r="A301" s="1813" t="s">
        <v>811</v>
      </c>
      <c r="B301" s="267">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42" t="s">
        <v>316</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1176</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1070</v>
      </c>
      <c r="B310" s="2250"/>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8689</v>
      </c>
      <c r="F313" s="436"/>
      <c r="G313" s="436"/>
      <c r="H313" s="436"/>
      <c r="I313" s="436"/>
      <c r="J313" s="436"/>
      <c r="K313" s="1061">
        <f t="shared" ref="K313:K320" si="24">SUM(C313:J313)</f>
        <v>8689</v>
      </c>
      <c r="L313" s="436">
        <v>8689</v>
      </c>
      <c r="M313" s="909"/>
      <c r="N313" s="909"/>
    </row>
    <row r="314" spans="1:14" s="19" customFormat="1" x14ac:dyDescent="0.2">
      <c r="A314" s="891" t="s">
        <v>341</v>
      </c>
      <c r="B314" s="529" t="s">
        <v>322</v>
      </c>
      <c r="C314" s="436"/>
      <c r="D314" s="436"/>
      <c r="E314" s="436">
        <v>2973</v>
      </c>
      <c r="F314" s="436"/>
      <c r="G314" s="436"/>
      <c r="H314" s="436"/>
      <c r="I314" s="436"/>
      <c r="J314" s="436"/>
      <c r="K314" s="1061">
        <f t="shared" si="24"/>
        <v>2973</v>
      </c>
      <c r="L314" s="436">
        <v>3000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11662</v>
      </c>
      <c r="F323" s="1062">
        <f t="shared" si="25"/>
        <v>0</v>
      </c>
      <c r="G323" s="1062">
        <f t="shared" si="25"/>
        <v>0</v>
      </c>
      <c r="H323" s="1062">
        <f t="shared" si="25"/>
        <v>0</v>
      </c>
      <c r="I323" s="1062">
        <f t="shared" si="25"/>
        <v>0</v>
      </c>
      <c r="J323" s="1062">
        <f t="shared" si="25"/>
        <v>0</v>
      </c>
      <c r="K323" s="1062">
        <f>SUM(K312:K322)</f>
        <v>11662</v>
      </c>
      <c r="L323" s="1062">
        <f>SUM(L312:L322)</f>
        <v>11689</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0</v>
      </c>
      <c r="D331" s="1062">
        <f t="shared" ref="D331:J331" si="26">SUM(D323)</f>
        <v>0</v>
      </c>
      <c r="E331" s="1062">
        <f t="shared" si="26"/>
        <v>11662</v>
      </c>
      <c r="F331" s="1062">
        <f t="shared" si="26"/>
        <v>0</v>
      </c>
      <c r="G331" s="1062">
        <f t="shared" si="26"/>
        <v>0</v>
      </c>
      <c r="H331" s="1062">
        <f>SUM(H323,H329)</f>
        <v>0</v>
      </c>
      <c r="I331" s="1062">
        <f t="shared" si="26"/>
        <v>0</v>
      </c>
      <c r="J331" s="1062">
        <f t="shared" si="26"/>
        <v>0</v>
      </c>
      <c r="K331" s="1062">
        <f>SUM(K323,K329)</f>
        <v>11662</v>
      </c>
      <c r="L331" s="425">
        <f>SUM(L323,L329,L330)</f>
        <v>11689</v>
      </c>
    </row>
    <row r="332" spans="1:14" ht="12.75" customHeight="1" thickTop="1" x14ac:dyDescent="0.2">
      <c r="A332" s="2240" t="s">
        <v>1176</v>
      </c>
      <c r="B332" s="2241"/>
      <c r="C332" s="413"/>
      <c r="D332" s="413"/>
      <c r="E332" s="413"/>
      <c r="F332" s="413"/>
      <c r="G332" s="413"/>
      <c r="H332" s="413"/>
      <c r="I332" s="413"/>
      <c r="J332" s="413"/>
      <c r="K332" s="1065">
        <f>'Revenues 9-14'!J275-'Expenditures 15-22'!K331</f>
        <v>-219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1141</v>
      </c>
      <c r="B334" s="2127"/>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750</v>
      </c>
      <c r="F338" s="412"/>
      <c r="G338" s="412"/>
      <c r="H338" s="412"/>
      <c r="I338" s="436"/>
      <c r="J338" s="436"/>
      <c r="K338" s="414">
        <f>SUM(C338:J338)</f>
        <v>750</v>
      </c>
      <c r="L338" s="412">
        <v>750</v>
      </c>
    </row>
    <row r="339" spans="1:14" ht="12.75" customHeight="1" thickBot="1" x14ac:dyDescent="0.25">
      <c r="A339" s="887" t="s">
        <v>834</v>
      </c>
      <c r="B339" s="468" t="s">
        <v>36</v>
      </c>
      <c r="C339" s="415">
        <f>SUM(C337:C338)</f>
        <v>0</v>
      </c>
      <c r="D339" s="415">
        <f t="shared" ref="D339:L339" si="27">SUM(D337:D338)</f>
        <v>0</v>
      </c>
      <c r="E339" s="415">
        <f t="shared" si="27"/>
        <v>750</v>
      </c>
      <c r="F339" s="415">
        <f t="shared" si="27"/>
        <v>0</v>
      </c>
      <c r="G339" s="415">
        <f t="shared" si="27"/>
        <v>0</v>
      </c>
      <c r="H339" s="415">
        <f t="shared" si="27"/>
        <v>0</v>
      </c>
      <c r="I339" s="415">
        <f t="shared" si="27"/>
        <v>0</v>
      </c>
      <c r="J339" s="415">
        <f t="shared" si="27"/>
        <v>0</v>
      </c>
      <c r="K339" s="415">
        <f t="shared" si="27"/>
        <v>750</v>
      </c>
      <c r="L339" s="415">
        <f t="shared" si="27"/>
        <v>750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750</v>
      </c>
      <c r="F341" s="415">
        <f t="shared" si="28"/>
        <v>0</v>
      </c>
      <c r="G341" s="415">
        <f t="shared" si="28"/>
        <v>0</v>
      </c>
      <c r="H341" s="415">
        <f t="shared" si="28"/>
        <v>0</v>
      </c>
      <c r="I341" s="415">
        <f t="shared" si="28"/>
        <v>0</v>
      </c>
      <c r="J341" s="415">
        <f t="shared" si="28"/>
        <v>0</v>
      </c>
      <c r="K341" s="415">
        <f t="shared" si="28"/>
        <v>750</v>
      </c>
      <c r="L341" s="415">
        <f t="shared" si="28"/>
        <v>750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750</v>
      </c>
      <c r="F354" s="415">
        <f t="shared" si="29"/>
        <v>0</v>
      </c>
      <c r="G354" s="415">
        <f t="shared" si="29"/>
        <v>0</v>
      </c>
      <c r="H354" s="415">
        <f t="shared" si="29"/>
        <v>0</v>
      </c>
      <c r="I354" s="415">
        <f t="shared" si="29"/>
        <v>0</v>
      </c>
      <c r="J354" s="415">
        <f t="shared" si="29"/>
        <v>0</v>
      </c>
      <c r="K354" s="415">
        <f t="shared" si="29"/>
        <v>750</v>
      </c>
      <c r="L354" s="415">
        <f>SUM(L341,L344,L352,L353)</f>
        <v>750</v>
      </c>
    </row>
    <row r="355" spans="1:14" ht="23.25" thickTop="1" x14ac:dyDescent="0.2">
      <c r="A355" s="1852" t="s">
        <v>1176</v>
      </c>
      <c r="B355" s="469"/>
      <c r="C355" s="432"/>
      <c r="D355" s="432"/>
      <c r="E355" s="419"/>
      <c r="F355" s="419"/>
      <c r="G355" s="419"/>
      <c r="H355" s="419"/>
      <c r="I355" s="419"/>
      <c r="J355" s="417"/>
      <c r="K355" s="414">
        <f>'Revenues 9-14'!K275-'Expenditures 15-22'!K354</f>
        <v>-747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1313</v>
      </c>
      <c r="D1" s="2252" t="s">
        <v>1314</v>
      </c>
      <c r="E1" s="2253"/>
      <c r="F1" s="2253"/>
      <c r="G1" s="2253"/>
      <c r="H1" s="2253"/>
      <c r="I1" s="2253"/>
      <c r="J1" s="2253"/>
      <c r="K1" s="2253"/>
      <c r="L1" s="2254"/>
      <c r="M1" s="2255" t="s">
        <v>214</v>
      </c>
      <c r="N1" s="2256"/>
    </row>
    <row r="2" spans="1:16" ht="13.5" customHeight="1" x14ac:dyDescent="0.2">
      <c r="A2" s="2259"/>
      <c r="B2" s="2260"/>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1968</v>
      </c>
      <c r="B2" s="835" t="s">
        <v>1934</v>
      </c>
      <c r="C2" s="1084" t="s">
        <v>1935</v>
      </c>
      <c r="D2" s="1084" t="s">
        <v>1936</v>
      </c>
      <c r="E2" s="1084" t="s">
        <v>1937</v>
      </c>
      <c r="F2" s="1084" t="s">
        <v>1938</v>
      </c>
    </row>
    <row r="3" spans="1:6" ht="12" customHeight="1" x14ac:dyDescent="0.2">
      <c r="A3" s="2273"/>
      <c r="B3" s="547"/>
      <c r="C3" s="833"/>
      <c r="D3" s="834" t="s">
        <v>295</v>
      </c>
      <c r="E3" s="833"/>
      <c r="F3" s="834" t="s">
        <v>296</v>
      </c>
    </row>
    <row r="4" spans="1:6" ht="13.7" customHeight="1" x14ac:dyDescent="0.2">
      <c r="A4" s="545" t="s">
        <v>1374</v>
      </c>
      <c r="B4" s="560">
        <f>'Revenues 9-14'!C5</f>
        <v>185412</v>
      </c>
      <c r="C4" s="512"/>
      <c r="D4" s="561">
        <f>B4-C4</f>
        <v>185412</v>
      </c>
      <c r="E4" s="512">
        <v>190399</v>
      </c>
      <c r="F4" s="561">
        <f>E4-C4</f>
        <v>190399</v>
      </c>
    </row>
    <row r="5" spans="1:6" ht="13.7" customHeight="1" x14ac:dyDescent="0.2">
      <c r="A5" s="545" t="s">
        <v>1037</v>
      </c>
      <c r="B5" s="560">
        <f>'Revenues 9-14'!D5</f>
        <v>27073</v>
      </c>
      <c r="C5" s="512"/>
      <c r="D5" s="561">
        <f t="shared" ref="D5:D18" si="0">B5-C5</f>
        <v>27073</v>
      </c>
      <c r="E5" s="512">
        <v>27803</v>
      </c>
      <c r="F5" s="561">
        <f>E5-C5</f>
        <v>27803</v>
      </c>
    </row>
    <row r="6" spans="1:6" ht="13.7" customHeight="1" x14ac:dyDescent="0.2">
      <c r="A6" s="545" t="s">
        <v>479</v>
      </c>
      <c r="B6" s="560">
        <f>'Revenues 9-14'!E5</f>
        <v>111918</v>
      </c>
      <c r="C6" s="512"/>
      <c r="D6" s="561">
        <f t="shared" si="0"/>
        <v>111918</v>
      </c>
      <c r="E6" s="512">
        <v>157821</v>
      </c>
      <c r="F6" s="561">
        <f t="shared" ref="F6:F18" si="1">E6-C6</f>
        <v>157821</v>
      </c>
    </row>
    <row r="7" spans="1:6" ht="13.7" customHeight="1" x14ac:dyDescent="0.2">
      <c r="A7" s="545" t="s">
        <v>162</v>
      </c>
      <c r="B7" s="560">
        <f>'Revenues 9-14'!F5</f>
        <v>17810</v>
      </c>
      <c r="C7" s="512"/>
      <c r="D7" s="561">
        <f t="shared" si="0"/>
        <v>17810</v>
      </c>
      <c r="E7" s="512">
        <v>18292</v>
      </c>
      <c r="F7" s="561">
        <f t="shared" si="1"/>
        <v>18292</v>
      </c>
    </row>
    <row r="8" spans="1:6" ht="13.7" customHeight="1" x14ac:dyDescent="0.2">
      <c r="A8" s="545" t="s">
        <v>1404</v>
      </c>
      <c r="B8" s="560">
        <f>'Revenues 9-14'!G5</f>
        <v>36760</v>
      </c>
      <c r="C8" s="512"/>
      <c r="D8" s="561">
        <f t="shared" si="0"/>
        <v>36760</v>
      </c>
      <c r="E8" s="512">
        <v>37716</v>
      </c>
      <c r="F8" s="561">
        <f t="shared" si="1"/>
        <v>37716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0</v>
      </c>
      <c r="C10" s="512"/>
      <c r="D10" s="561">
        <f t="shared" si="0"/>
        <v>0</v>
      </c>
      <c r="E10" s="512"/>
      <c r="F10" s="561">
        <f t="shared" si="1"/>
        <v>0</v>
      </c>
    </row>
    <row r="11" spans="1:6" x14ac:dyDescent="0.2">
      <c r="A11" s="545" t="s">
        <v>477</v>
      </c>
      <c r="B11" s="560">
        <f>'Revenues 9-14'!J5</f>
        <v>11259</v>
      </c>
      <c r="C11" s="512"/>
      <c r="D11" s="561">
        <f t="shared" si="0"/>
        <v>11259</v>
      </c>
      <c r="E11" s="512">
        <v>11562</v>
      </c>
      <c r="F11" s="561">
        <f t="shared" si="1"/>
        <v>11562</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0</v>
      </c>
      <c r="C14" s="512"/>
      <c r="D14" s="561">
        <f t="shared" si="0"/>
        <v>0</v>
      </c>
      <c r="E14" s="512"/>
      <c r="F14" s="561">
        <f t="shared" si="1"/>
        <v>0</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21975</v>
      </c>
      <c r="C16" s="512"/>
      <c r="D16" s="561">
        <f t="shared" si="0"/>
        <v>21975</v>
      </c>
      <c r="E16" s="512">
        <v>22598</v>
      </c>
      <c r="F16" s="561">
        <f t="shared" si="1"/>
        <v>22598</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412207</v>
      </c>
      <c r="C19" s="562">
        <f>SUM(C4:C18)</f>
        <v>0</v>
      </c>
      <c r="D19" s="562">
        <f>SUM(D4:D18)</f>
        <v>412207</v>
      </c>
      <c r="E19" s="562">
        <f>SUM(E4:E18)</f>
        <v>466191</v>
      </c>
      <c r="F19" s="562">
        <f>SUM(F4:F18)</f>
        <v>466191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732</v>
      </c>
      <c r="B1" s="2297"/>
      <c r="C1" s="837"/>
    </row>
    <row r="2" spans="1:7" ht="33.75" customHeight="1" x14ac:dyDescent="0.2">
      <c r="A2" s="2302" t="s">
        <v>1970</v>
      </c>
      <c r="B2" s="2303"/>
      <c r="C2" s="1625" t="s">
        <v>1939</v>
      </c>
      <c r="D2" s="1625" t="s">
        <v>1940</v>
      </c>
      <c r="E2" s="1625" t="s">
        <v>1941</v>
      </c>
      <c r="F2" s="1625" t="s">
        <v>1942</v>
      </c>
    </row>
    <row r="3" spans="1:7" ht="23.25" customHeight="1" x14ac:dyDescent="0.2">
      <c r="A3" s="2307" t="s">
        <v>1327</v>
      </c>
      <c r="B3" s="2308"/>
      <c r="C3" s="2298"/>
      <c r="D3" s="2299"/>
      <c r="E3" s="2299"/>
      <c r="F3" s="2300"/>
    </row>
    <row r="4" spans="1:7" ht="12.75" customHeight="1" thickBot="1" x14ac:dyDescent="0.25">
      <c r="A4" s="2287" t="s">
        <v>733</v>
      </c>
      <c r="B4" s="2304"/>
      <c r="C4" s="927"/>
      <c r="D4" s="927"/>
      <c r="E4" s="927"/>
      <c r="F4" s="1600">
        <f>SUM(C4+D4)-E4</f>
        <v>0</v>
      </c>
    </row>
    <row r="5" spans="1:7" ht="13.5" thickTop="1" x14ac:dyDescent="0.2">
      <c r="A5" s="2305" t="s">
        <v>1323</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06" t="s">
        <v>734</v>
      </c>
      <c r="B15" s="2288"/>
      <c r="C15" s="1600">
        <f>SUM(C6:C14)</f>
        <v>0</v>
      </c>
      <c r="D15" s="1600">
        <f>SUM(D6:D14)</f>
        <v>0</v>
      </c>
      <c r="E15" s="1600">
        <f>SUM(E6:E14)</f>
        <v>0</v>
      </c>
      <c r="F15" s="1600">
        <f>SUM(F6:F14)</f>
        <v>0</v>
      </c>
      <c r="G15" s="685"/>
    </row>
    <row r="16" spans="1:7" s="56" customFormat="1" ht="13.5" thickTop="1" x14ac:dyDescent="0.2">
      <c r="A16" s="2301" t="s">
        <v>1324</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453</v>
      </c>
      <c r="B19" s="2281"/>
      <c r="C19" s="1601"/>
      <c r="D19" s="512"/>
      <c r="E19" s="1601"/>
      <c r="F19" s="1600">
        <f>SUM(C19+D19)-E19</f>
        <v>0</v>
      </c>
    </row>
    <row r="20" spans="1:11" ht="12.75" customHeight="1" thickTop="1" thickBot="1" x14ac:dyDescent="0.25">
      <c r="A20" s="2285" t="s">
        <v>526</v>
      </c>
      <c r="B20" s="2286"/>
      <c r="C20" s="1601"/>
      <c r="D20" s="512"/>
      <c r="E20" s="1601"/>
      <c r="F20" s="1600">
        <f>SUM(C20+D20)-E20</f>
        <v>0</v>
      </c>
    </row>
    <row r="21" spans="1:11" ht="14.25" thickTop="1" thickBot="1" x14ac:dyDescent="0.25">
      <c r="A21" s="2287" t="s">
        <v>735</v>
      </c>
      <c r="B21" s="2288"/>
      <c r="C21" s="1600">
        <f>SUM(C17:C20)</f>
        <v>0</v>
      </c>
      <c r="D21" s="1600">
        <f>SUM(D17:D20)</f>
        <v>0</v>
      </c>
      <c r="E21" s="1600">
        <f>SUM(E17:E20)</f>
        <v>0</v>
      </c>
      <c r="F21" s="1600">
        <f>SUM(F17:F20)</f>
        <v>0</v>
      </c>
      <c r="G21" s="685"/>
    </row>
    <row r="22" spans="1:11" ht="13.5" thickTop="1" x14ac:dyDescent="0.2">
      <c r="A22" s="2289" t="s">
        <v>1325</v>
      </c>
      <c r="B22" s="2290"/>
      <c r="C22" s="2282"/>
      <c r="D22" s="2283"/>
      <c r="E22" s="2283"/>
      <c r="F22" s="2284"/>
    </row>
    <row r="23" spans="1:11" ht="23.25" customHeight="1" thickBot="1" x14ac:dyDescent="0.25">
      <c r="A23" s="2287" t="s">
        <v>736</v>
      </c>
      <c r="B23" s="2288"/>
      <c r="C23" s="927"/>
      <c r="D23" s="927"/>
      <c r="E23" s="927"/>
      <c r="F23" s="1600">
        <f>SUM(C23+D23)-E23</f>
        <v>0</v>
      </c>
      <c r="G23" s="685"/>
    </row>
    <row r="24" spans="1:11" ht="13.5" thickTop="1" x14ac:dyDescent="0.2">
      <c r="A24" s="2289" t="s">
        <v>1326</v>
      </c>
      <c r="B24" s="2290"/>
      <c r="C24" s="2282"/>
      <c r="D24" s="2283"/>
      <c r="E24" s="2283"/>
      <c r="F24" s="2284"/>
    </row>
    <row r="25" spans="1:11" ht="13.5" thickBot="1" x14ac:dyDescent="0.25">
      <c r="A25" s="2287" t="s">
        <v>737</v>
      </c>
      <c r="B25" s="2293"/>
      <c r="C25" s="927"/>
      <c r="D25" s="927"/>
      <c r="E25" s="927"/>
      <c r="F25" s="1600">
        <f>SUM(C25+D25)-E25</f>
        <v>0</v>
      </c>
      <c r="G25" s="685"/>
    </row>
    <row r="26" spans="1:11" ht="13.5" thickTop="1" x14ac:dyDescent="0.2">
      <c r="A26" s="2294" t="s">
        <v>761</v>
      </c>
      <c r="B26" s="2290"/>
      <c r="C26" s="1602"/>
      <c r="D26" s="1602"/>
      <c r="E26" s="1602"/>
      <c r="F26" s="1603"/>
    </row>
    <row r="27" spans="1:11" ht="13.5" thickBot="1" x14ac:dyDescent="0.25">
      <c r="A27" s="2287" t="s">
        <v>1259</v>
      </c>
      <c r="B27" s="2295"/>
      <c r="C27" s="512"/>
      <c r="D27" s="512"/>
      <c r="E27" s="512"/>
      <c r="F27" s="1600">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2116</v>
      </c>
      <c r="B32" s="658">
        <v>40452</v>
      </c>
      <c r="C32" s="1102">
        <v>560000</v>
      </c>
      <c r="D32" s="1606">
        <v>3</v>
      </c>
      <c r="E32" s="1102">
        <v>210000</v>
      </c>
      <c r="F32" s="1102"/>
      <c r="G32" s="1102"/>
      <c r="H32" s="1102">
        <v>100000</v>
      </c>
      <c r="I32" s="1103">
        <f>((E32+F32)-H32)+G32</f>
        <v>110000</v>
      </c>
      <c r="J32" s="1102">
        <v>88141</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2117</v>
      </c>
      <c r="B34" s="658">
        <v>41334</v>
      </c>
      <c r="C34" s="1102">
        <v>155000</v>
      </c>
      <c r="D34" s="1606">
        <v>4</v>
      </c>
      <c r="E34" s="1102">
        <v>155000</v>
      </c>
      <c r="F34" s="1102"/>
      <c r="G34" s="1102"/>
      <c r="H34" s="1102"/>
      <c r="I34" s="1103">
        <f t="shared" si="1"/>
        <v>155000</v>
      </c>
      <c r="J34" s="1102">
        <v>124199</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2118</v>
      </c>
      <c r="B36" s="658">
        <v>42129</v>
      </c>
      <c r="C36" s="1102">
        <v>300000</v>
      </c>
      <c r="D36" s="1606">
        <v>1</v>
      </c>
      <c r="E36" s="1102">
        <v>300000</v>
      </c>
      <c r="F36" s="1102"/>
      <c r="G36" s="1102"/>
      <c r="H36" s="1102"/>
      <c r="I36" s="1103">
        <f t="shared" si="1"/>
        <v>300000</v>
      </c>
      <c r="J36" s="1102">
        <v>240385</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t="s">
        <v>2119</v>
      </c>
      <c r="B38" s="658">
        <v>40392</v>
      </c>
      <c r="C38" s="1102">
        <v>11679</v>
      </c>
      <c r="D38" s="1604">
        <v>7</v>
      </c>
      <c r="E38" s="1106">
        <v>227</v>
      </c>
      <c r="F38" s="1106"/>
      <c r="G38" s="1106"/>
      <c r="H38" s="1106">
        <v>227</v>
      </c>
      <c r="I38" s="1103">
        <f t="shared" si="1"/>
        <v>0</v>
      </c>
      <c r="J38" s="1107">
        <v>0</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1026679</v>
      </c>
      <c r="D49" s="1605"/>
      <c r="E49" s="1103">
        <f t="shared" ref="E49:J49" si="2">SUM(E31:E48)</f>
        <v>665227</v>
      </c>
      <c r="F49" s="1103">
        <f t="shared" si="2"/>
        <v>0</v>
      </c>
      <c r="G49" s="1103">
        <f t="shared" si="2"/>
        <v>0</v>
      </c>
      <c r="H49" s="1103">
        <f t="shared" si="2"/>
        <v>100227</v>
      </c>
      <c r="I49" s="1103">
        <f t="shared" si="2"/>
        <v>565000</v>
      </c>
      <c r="J49" s="1103">
        <f t="shared" si="2"/>
        <v>452725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4" t="s">
        <v>686</v>
      </c>
      <c r="C52" s="2275"/>
      <c r="D52" s="2275"/>
      <c r="E52" s="124" t="s">
        <v>1010</v>
      </c>
      <c r="F52" s="2276" t="s">
        <v>2120</v>
      </c>
      <c r="G52" s="2277"/>
      <c r="H52" s="118"/>
      <c r="I52" s="118"/>
      <c r="J52" s="121"/>
    </row>
    <row r="53" spans="1:11" ht="11.25" customHeight="1" x14ac:dyDescent="0.2">
      <c r="A53" s="753" t="s">
        <v>1085</v>
      </c>
      <c r="B53" s="125" t="s">
        <v>1126</v>
      </c>
      <c r="C53" s="121"/>
      <c r="D53" s="117"/>
      <c r="E53" s="124" t="s">
        <v>586</v>
      </c>
      <c r="F53" s="2278"/>
      <c r="G53" s="2279"/>
      <c r="H53" s="118"/>
      <c r="I53" s="118"/>
      <c r="J53" s="121"/>
    </row>
    <row r="54" spans="1:11" ht="11.25" customHeight="1" x14ac:dyDescent="0.2">
      <c r="A54" s="754" t="s">
        <v>1086</v>
      </c>
      <c r="B54" s="123" t="s">
        <v>1127</v>
      </c>
      <c r="C54" s="121"/>
      <c r="D54" s="117"/>
      <c r="E54" s="124" t="s">
        <v>587</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9"/>
      <c r="I1" s="759"/>
      <c r="J1" s="758"/>
    </row>
    <row r="2" spans="1:11" ht="36.75" x14ac:dyDescent="0.2">
      <c r="A2" s="2330" t="s">
        <v>1971</v>
      </c>
      <c r="B2" s="2331"/>
      <c r="C2" s="2331"/>
      <c r="D2" s="2331"/>
      <c r="E2" s="2332"/>
      <c r="F2" s="1885" t="s">
        <v>1076</v>
      </c>
      <c r="G2" s="1886" t="s">
        <v>101</v>
      </c>
      <c r="H2" s="1886" t="s">
        <v>478</v>
      </c>
      <c r="I2" s="1886" t="s">
        <v>1378</v>
      </c>
      <c r="J2" s="1886" t="s">
        <v>1021</v>
      </c>
      <c r="K2" s="1886" t="s">
        <v>145</v>
      </c>
    </row>
    <row r="3" spans="1:11" x14ac:dyDescent="0.2">
      <c r="A3" s="2333" t="s">
        <v>1945</v>
      </c>
      <c r="B3" s="2334"/>
      <c r="C3" s="2334"/>
      <c r="D3" s="2334"/>
      <c r="E3" s="2335"/>
      <c r="F3" s="256"/>
      <c r="G3" s="563">
        <v>0</v>
      </c>
      <c r="H3" s="563">
        <v>0</v>
      </c>
      <c r="I3" s="563">
        <v>0</v>
      </c>
      <c r="J3" s="1216">
        <v>0</v>
      </c>
      <c r="K3" s="1216">
        <v>0</v>
      </c>
    </row>
    <row r="4" spans="1:11" x14ac:dyDescent="0.2">
      <c r="A4" s="2336" t="s">
        <v>433</v>
      </c>
      <c r="B4" s="2337"/>
      <c r="C4" s="2337"/>
      <c r="D4" s="2337"/>
      <c r="E4" s="2275"/>
      <c r="F4" s="550"/>
      <c r="G4" s="571"/>
      <c r="H4" s="570"/>
      <c r="I4" s="571"/>
      <c r="J4" s="1194"/>
      <c r="K4" s="1194"/>
    </row>
    <row r="5" spans="1:11" ht="13.5" customHeight="1" x14ac:dyDescent="0.2">
      <c r="A5" s="2312" t="s">
        <v>1258</v>
      </c>
      <c r="B5" s="2313"/>
      <c r="C5" s="2313"/>
      <c r="D5" s="2313"/>
      <c r="E5" s="2314"/>
      <c r="F5" s="1150" t="s">
        <v>1013</v>
      </c>
      <c r="G5" s="569"/>
      <c r="H5" s="563"/>
      <c r="I5" s="1213"/>
      <c r="J5" s="1184"/>
      <c r="K5" s="1184"/>
    </row>
    <row r="6" spans="1:11" x14ac:dyDescent="0.2">
      <c r="A6" s="1887" t="s">
        <v>835</v>
      </c>
      <c r="B6" s="1888"/>
      <c r="C6" s="1888"/>
      <c r="D6" s="1888"/>
      <c r="E6" s="1889"/>
      <c r="F6" s="257"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7" t="s">
        <v>1018</v>
      </c>
      <c r="G9" s="568"/>
      <c r="H9" s="569"/>
      <c r="I9" s="569"/>
      <c r="J9" s="1214"/>
      <c r="K9" s="1216"/>
    </row>
    <row r="10" spans="1:11" ht="12" customHeight="1" x14ac:dyDescent="0.2">
      <c r="A10" s="2315" t="s">
        <v>1907</v>
      </c>
      <c r="B10" s="2316"/>
      <c r="C10" s="2316"/>
      <c r="D10" s="2316"/>
      <c r="E10" s="2317"/>
      <c r="F10" s="1282" t="s">
        <v>1029</v>
      </c>
      <c r="G10" s="568"/>
      <c r="H10" s="1283"/>
      <c r="I10" s="563"/>
      <c r="J10" s="1216"/>
      <c r="K10" s="1216"/>
    </row>
    <row r="11" spans="1:11" x14ac:dyDescent="0.2">
      <c r="A11" s="2312" t="s">
        <v>167</v>
      </c>
      <c r="B11" s="2313"/>
      <c r="C11" s="2313"/>
      <c r="D11" s="2313"/>
      <c r="E11" s="2314"/>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8" t="s">
        <v>434</v>
      </c>
      <c r="B13" s="2339"/>
      <c r="C13" s="2339"/>
      <c r="D13" s="2339"/>
      <c r="E13" s="2340"/>
      <c r="F13" s="1151"/>
      <c r="G13" s="565"/>
      <c r="H13" s="566"/>
      <c r="I13" s="567"/>
      <c r="J13" s="567"/>
      <c r="K13" s="567"/>
    </row>
    <row r="14" spans="1:11" x14ac:dyDescent="0.2">
      <c r="A14" s="2321" t="s">
        <v>534</v>
      </c>
      <c r="B14" s="2321"/>
      <c r="C14" s="2321"/>
      <c r="D14" s="2321"/>
      <c r="E14" s="2322"/>
      <c r="F14" s="258" t="s">
        <v>1019</v>
      </c>
      <c r="G14" s="568"/>
      <c r="H14" s="563"/>
      <c r="I14" s="569"/>
      <c r="J14" s="1184"/>
      <c r="K14" s="1216"/>
    </row>
    <row r="15" spans="1:11" x14ac:dyDescent="0.2">
      <c r="A15" s="2313" t="s">
        <v>5</v>
      </c>
      <c r="B15" s="2313"/>
      <c r="C15" s="2313"/>
      <c r="D15" s="2313"/>
      <c r="E15" s="2314"/>
      <c r="F15" s="258" t="s">
        <v>1020</v>
      </c>
      <c r="G15" s="569"/>
      <c r="H15" s="563"/>
      <c r="I15" s="563"/>
      <c r="J15" s="1216"/>
      <c r="K15" s="1216"/>
    </row>
    <row r="16" spans="1:11" ht="12.75" customHeight="1" x14ac:dyDescent="0.2">
      <c r="A16" s="2313" t="s">
        <v>338</v>
      </c>
      <c r="B16" s="2313"/>
      <c r="C16" s="2313"/>
      <c r="D16" s="2313"/>
      <c r="E16" s="2314"/>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1" t="s">
        <v>432</v>
      </c>
      <c r="B18" s="2342"/>
      <c r="C18" s="2342"/>
      <c r="D18" s="2342"/>
      <c r="E18" s="2343"/>
      <c r="F18" s="258" t="s">
        <v>1106</v>
      </c>
      <c r="G18" s="568"/>
      <c r="H18" s="568"/>
      <c r="I18" s="568"/>
      <c r="J18" s="1216"/>
      <c r="K18" s="1202"/>
    </row>
    <row r="19" spans="1:11" ht="23.25" customHeight="1" x14ac:dyDescent="0.2">
      <c r="A19" s="2313" t="s">
        <v>489</v>
      </c>
      <c r="B19" s="2324"/>
      <c r="C19" s="2324"/>
      <c r="D19" s="2324"/>
      <c r="E19" s="2314"/>
      <c r="F19" s="258" t="s">
        <v>1107</v>
      </c>
      <c r="G19" s="568"/>
      <c r="H19" s="568"/>
      <c r="I19" s="568"/>
      <c r="J19" s="1216"/>
      <c r="K19" s="1202"/>
    </row>
    <row r="20" spans="1:11" ht="12.75" customHeight="1" x14ac:dyDescent="0.2">
      <c r="A20" s="2325" t="s">
        <v>1906</v>
      </c>
      <c r="B20" s="2326"/>
      <c r="C20" s="2326"/>
      <c r="D20" s="2326"/>
      <c r="E20" s="2327"/>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6" t="s">
        <v>1908</v>
      </c>
      <c r="B22" s="2316"/>
      <c r="C22" s="2316"/>
      <c r="D22" s="2316"/>
      <c r="E22" s="2323"/>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8"/>
      <c r="I31" s="2319"/>
      <c r="J31" s="2319"/>
      <c r="K31" s="2319"/>
    </row>
    <row r="32" spans="1:11" x14ac:dyDescent="0.2">
      <c r="A32" s="59"/>
      <c r="B32" s="9"/>
      <c r="C32" s="9"/>
      <c r="D32" s="9"/>
      <c r="E32" s="552"/>
      <c r="F32" s="1157" t="s">
        <v>638</v>
      </c>
      <c r="G32" s="572"/>
      <c r="H32" s="2320"/>
      <c r="I32" s="2319"/>
      <c r="J32" s="2319"/>
      <c r="K32" s="2319"/>
    </row>
    <row r="33" spans="1:11" ht="9.75" customHeight="1" x14ac:dyDescent="0.2">
      <c r="A33" s="1787" t="s">
        <v>1905</v>
      </c>
      <c r="B33" s="113"/>
      <c r="C33" s="113"/>
      <c r="D33" s="113"/>
      <c r="E33" s="113"/>
      <c r="F33" s="113"/>
      <c r="G33" s="573"/>
      <c r="H33" s="2320"/>
      <c r="I33" s="2319"/>
      <c r="J33" s="2319"/>
      <c r="K33" s="2319"/>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6" t="s">
        <v>639</v>
      </c>
      <c r="B41" s="2328"/>
      <c r="C41" s="2328"/>
      <c r="D41" s="2328"/>
      <c r="E41" s="2328"/>
      <c r="F41" s="232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4"/>
      <c r="K1" s="2345"/>
      <c r="L1" s="2345"/>
    </row>
    <row r="2" spans="1:14" ht="48" customHeight="1" x14ac:dyDescent="0.2">
      <c r="A2" s="1878"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13324</v>
      </c>
      <c r="D5" s="642"/>
      <c r="E5" s="642"/>
      <c r="F5" s="1067">
        <f>(C5+D5)-E5</f>
        <v>13324</v>
      </c>
      <c r="G5" s="638"/>
      <c r="H5" s="644"/>
      <c r="I5" s="644"/>
      <c r="J5" s="644"/>
      <c r="K5" s="649"/>
      <c r="L5" s="1066">
        <f>F5-K5</f>
        <v>13324</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4827081</v>
      </c>
      <c r="D8" s="643"/>
      <c r="E8" s="643"/>
      <c r="F8" s="1067">
        <f>(C8+D8)-E8</f>
        <v>4827081</v>
      </c>
      <c r="G8" s="639">
        <v>50</v>
      </c>
      <c r="H8" s="575">
        <v>2083906</v>
      </c>
      <c r="I8" s="575">
        <v>101323</v>
      </c>
      <c r="J8" s="575"/>
      <c r="K8" s="1066">
        <f>(H8+I8)-J8</f>
        <v>2185229</v>
      </c>
      <c r="L8" s="1066">
        <f>F8-K8</f>
        <v>2641852</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121626</v>
      </c>
      <c r="D10" s="1068"/>
      <c r="E10" s="1068"/>
      <c r="F10" s="1069">
        <f>(C10+D10)-E10</f>
        <v>121626</v>
      </c>
      <c r="G10" s="639">
        <v>20</v>
      </c>
      <c r="H10" s="1070">
        <v>68068</v>
      </c>
      <c r="I10" s="1070">
        <v>4722</v>
      </c>
      <c r="J10" s="1070"/>
      <c r="K10" s="1066">
        <f>(H10+I10)-J10</f>
        <v>72790</v>
      </c>
      <c r="L10" s="1066">
        <f>F10-K10</f>
        <v>48836</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598172</v>
      </c>
      <c r="D12" s="643">
        <v>3994</v>
      </c>
      <c r="E12" s="643"/>
      <c r="F12" s="1067">
        <f>(C12+D12)-E12</f>
        <v>602166</v>
      </c>
      <c r="G12" s="639">
        <v>10</v>
      </c>
      <c r="H12" s="575">
        <v>491205</v>
      </c>
      <c r="I12" s="575">
        <v>21529</v>
      </c>
      <c r="J12" s="575"/>
      <c r="K12" s="1066">
        <f>(H12+I12)-J12</f>
        <v>512734</v>
      </c>
      <c r="L12" s="1066">
        <f>F12-K12</f>
        <v>89432</v>
      </c>
    </row>
    <row r="13" spans="1:14" ht="14.25" thickTop="1" thickBot="1" x14ac:dyDescent="0.25">
      <c r="A13" s="654" t="s">
        <v>1335</v>
      </c>
      <c r="B13" s="286">
        <v>252</v>
      </c>
      <c r="C13" s="643">
        <v>91840</v>
      </c>
      <c r="D13" s="643"/>
      <c r="E13" s="643"/>
      <c r="F13" s="1067">
        <f>(C13+D13)-E13</f>
        <v>91840</v>
      </c>
      <c r="G13" s="639">
        <v>5</v>
      </c>
      <c r="H13" s="575">
        <v>91840</v>
      </c>
      <c r="I13" s="575"/>
      <c r="J13" s="575"/>
      <c r="K13" s="1066">
        <f>(H13+I13)-J13</f>
        <v>91840</v>
      </c>
      <c r="L13" s="1066">
        <f>F13-K13</f>
        <v>0</v>
      </c>
    </row>
    <row r="14" spans="1:14" ht="14.25" thickTop="1" thickBot="1" x14ac:dyDescent="0.25">
      <c r="A14" s="654" t="s">
        <v>1336</v>
      </c>
      <c r="B14" s="286">
        <v>253</v>
      </c>
      <c r="C14" s="575">
        <v>3147</v>
      </c>
      <c r="D14" s="575"/>
      <c r="E14" s="575"/>
      <c r="F14" s="1067">
        <f>(C14+D14)-E14</f>
        <v>3147</v>
      </c>
      <c r="G14" s="639">
        <v>3</v>
      </c>
      <c r="H14" s="575">
        <v>1311</v>
      </c>
      <c r="I14" s="575">
        <v>1049</v>
      </c>
      <c r="J14" s="575"/>
      <c r="K14" s="1066">
        <f>(H14+I14)-J14</f>
        <v>2360</v>
      </c>
      <c r="L14" s="1066">
        <f>F14-K14</f>
        <v>787</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5655190</v>
      </c>
      <c r="D16" s="645">
        <f>SUM(D3,D5:D6,D8:D10,D12:D15)</f>
        <v>3994</v>
      </c>
      <c r="E16" s="645">
        <f>SUM(E3,E5:E6,E8:E10,E12:E15)</f>
        <v>0</v>
      </c>
      <c r="F16" s="645">
        <f>SUM(F3,F5:F6,F8:F10,F12:F15)</f>
        <v>5659184</v>
      </c>
      <c r="G16" s="639"/>
      <c r="H16" s="645">
        <f>SUM(H3,H6,H8:H10,H12:H14,)</f>
        <v>2736330</v>
      </c>
      <c r="I16" s="645">
        <f>SUM(I3,I6,I8:I10,I12:I14,)</f>
        <v>128623</v>
      </c>
      <c r="J16" s="645">
        <f>SUM(J3,J6,J8:J10,J12:J14,)</f>
        <v>0</v>
      </c>
      <c r="K16" s="1067">
        <f>(H16+I16)-J16</f>
        <v>2864953</v>
      </c>
      <c r="L16" s="1067">
        <f>F16-K16</f>
        <v>2794231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128623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1977</v>
      </c>
      <c r="B1" s="2350"/>
      <c r="C1" s="2350"/>
      <c r="D1" s="2350"/>
      <c r="E1" s="2350"/>
      <c r="F1" s="2351"/>
      <c r="G1" s="940"/>
    </row>
    <row r="2" spans="1:7" ht="13.5" thickBot="1" x14ac:dyDescent="0.25">
      <c r="A2" s="2352" t="s">
        <v>566</v>
      </c>
      <c r="B2" s="2353"/>
      <c r="C2" s="2353"/>
      <c r="D2" s="2353"/>
      <c r="E2" s="2353"/>
      <c r="F2" s="2354"/>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5"/>
      <c r="B5" s="2356"/>
      <c r="C5" s="2356"/>
      <c r="D5" s="2356"/>
      <c r="E5" s="2356"/>
      <c r="F5" s="2356"/>
    </row>
    <row r="6" spans="1:7" ht="13.5" customHeight="1" thickBot="1" x14ac:dyDescent="0.25">
      <c r="A6" s="2346" t="s">
        <v>1315</v>
      </c>
      <c r="B6" s="2347"/>
      <c r="C6" s="2347"/>
      <c r="D6" s="2347"/>
      <c r="E6" s="2347"/>
      <c r="F6" s="2348"/>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1929856</v>
      </c>
      <c r="G8" s="358"/>
    </row>
    <row r="9" spans="1:7" ht="12" customHeight="1" x14ac:dyDescent="0.2">
      <c r="A9" s="360" t="s">
        <v>538</v>
      </c>
      <c r="B9" s="944" t="s">
        <v>1871</v>
      </c>
      <c r="C9" s="359"/>
      <c r="D9" s="360" t="s">
        <v>590</v>
      </c>
      <c r="E9" s="579"/>
      <c r="F9" s="946">
        <f>'Expenditures 15-22'!K150</f>
        <v>15241</v>
      </c>
      <c r="G9" s="947"/>
    </row>
    <row r="10" spans="1:7" ht="12" customHeight="1" x14ac:dyDescent="0.2">
      <c r="A10" s="360" t="s">
        <v>588</v>
      </c>
      <c r="B10" s="944" t="s">
        <v>1872</v>
      </c>
      <c r="C10" s="359"/>
      <c r="D10" s="360" t="s">
        <v>590</v>
      </c>
      <c r="E10" s="579"/>
      <c r="F10" s="946">
        <f>'Expenditures 15-22'!K168</f>
        <v>112742</v>
      </c>
      <c r="G10" s="947"/>
    </row>
    <row r="11" spans="1:7" ht="12" customHeight="1" x14ac:dyDescent="0.2">
      <c r="A11" s="360" t="s">
        <v>539</v>
      </c>
      <c r="B11" s="944" t="s">
        <v>1873</v>
      </c>
      <c r="C11" s="359"/>
      <c r="D11" s="360" t="s">
        <v>590</v>
      </c>
      <c r="E11" s="579"/>
      <c r="F11" s="946">
        <f>'Expenditures 15-22'!K204</f>
        <v>44530</v>
      </c>
      <c r="G11" s="947"/>
    </row>
    <row r="12" spans="1:7" ht="12" customHeight="1" x14ac:dyDescent="0.2">
      <c r="A12" s="360" t="s">
        <v>540</v>
      </c>
      <c r="B12" s="944" t="s">
        <v>1874</v>
      </c>
      <c r="C12" s="359"/>
      <c r="D12" s="360" t="s">
        <v>590</v>
      </c>
      <c r="E12" s="579"/>
      <c r="F12" s="946">
        <f>'Expenditures 15-22'!K288</f>
        <v>72333</v>
      </c>
      <c r="G12" s="947"/>
    </row>
    <row r="13" spans="1:7" ht="12" customHeight="1" x14ac:dyDescent="0.2">
      <c r="A13" s="360" t="s">
        <v>113</v>
      </c>
      <c r="B13" s="944" t="s">
        <v>1875</v>
      </c>
      <c r="C13" s="359"/>
      <c r="D13" s="360" t="s">
        <v>590</v>
      </c>
      <c r="E13" s="579"/>
      <c r="F13" s="946">
        <f>'Expenditures 15-22'!K331</f>
        <v>11662</v>
      </c>
      <c r="G13" s="948"/>
    </row>
    <row r="14" spans="1:7" ht="12" customHeight="1" thickBot="1" x14ac:dyDescent="0.25">
      <c r="A14" s="949"/>
      <c r="B14" s="580"/>
      <c r="C14" s="581"/>
      <c r="D14" s="1004" t="s">
        <v>590</v>
      </c>
      <c r="E14" s="592" t="s">
        <v>1133</v>
      </c>
      <c r="F14" s="950">
        <f>SUM(F8:F13)</f>
        <v>2186364</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20500</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122576</v>
      </c>
      <c r="G53" s="358"/>
    </row>
    <row r="54" spans="1:7" ht="12" customHeight="1" x14ac:dyDescent="0.2">
      <c r="A54" s="360" t="s">
        <v>537</v>
      </c>
      <c r="B54" s="360" t="s">
        <v>1883</v>
      </c>
      <c r="C54" s="965" t="s">
        <v>1159</v>
      </c>
      <c r="D54" s="961" t="s">
        <v>1301</v>
      </c>
      <c r="E54" s="579"/>
      <c r="F54" s="1108">
        <f>'Expenditures 15-22'!G114</f>
        <v>3994</v>
      </c>
      <c r="G54" s="358"/>
    </row>
    <row r="55" spans="1:7" ht="12" customHeight="1" x14ac:dyDescent="0.2">
      <c r="A55" s="360" t="s">
        <v>537</v>
      </c>
      <c r="B55" s="360" t="s">
        <v>1884</v>
      </c>
      <c r="C55" s="965" t="s">
        <v>1159</v>
      </c>
      <c r="D55" s="961" t="s">
        <v>330</v>
      </c>
      <c r="E55" s="579"/>
      <c r="F55" s="1108">
        <f>'Expenditures 15-22'!I114</f>
        <v>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0</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100227</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0</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247297</v>
      </c>
      <c r="G75" s="358"/>
    </row>
    <row r="76" spans="1:8" s="971" customFormat="1" ht="12" customHeight="1" thickTop="1" thickBot="1" x14ac:dyDescent="0.25">
      <c r="A76" s="585"/>
      <c r="B76" s="583"/>
      <c r="C76" s="584"/>
      <c r="D76" s="970" t="s">
        <v>1857</v>
      </c>
      <c r="E76" s="595"/>
      <c r="F76" s="1114">
        <f>(F14-F75)</f>
        <v>1939067</v>
      </c>
      <c r="G76" s="360"/>
    </row>
    <row r="77" spans="1:8" s="971" customFormat="1" ht="12" customHeight="1" thickTop="1" x14ac:dyDescent="0.2">
      <c r="A77" s="586"/>
      <c r="B77" s="583"/>
      <c r="C77" s="584"/>
      <c r="D77" s="970" t="s">
        <v>1947</v>
      </c>
      <c r="E77" s="595"/>
      <c r="F77" s="1621">
        <v>287.93</v>
      </c>
      <c r="G77" s="361"/>
      <c r="H77" s="360"/>
    </row>
    <row r="78" spans="1:8" s="971" customFormat="1" ht="12" customHeight="1" thickBot="1" x14ac:dyDescent="0.25">
      <c r="A78" s="587"/>
      <c r="B78" s="583"/>
      <c r="C78" s="584"/>
      <c r="D78" s="970" t="s">
        <v>1927</v>
      </c>
      <c r="E78" s="595" t="s">
        <v>1133</v>
      </c>
      <c r="F78" s="1115">
        <f>IF(F77&gt;0,F76/F77," Complete Line 77")</f>
        <v>6734.5083874552838</v>
      </c>
      <c r="G78" s="360"/>
    </row>
    <row r="79" spans="1:8" s="971" customFormat="1" ht="12" thickTop="1" x14ac:dyDescent="0.2">
      <c r="A79" s="385"/>
      <c r="B79" s="360"/>
      <c r="C79" s="359"/>
      <c r="D79" s="582"/>
      <c r="E79" s="579"/>
      <c r="F79" s="972"/>
      <c r="G79" s="360"/>
    </row>
    <row r="80" spans="1:8" s="971" customFormat="1" ht="12" thickBot="1" x14ac:dyDescent="0.25">
      <c r="A80" s="2346" t="s">
        <v>1316</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29712</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537</v>
      </c>
      <c r="B95" s="980" t="s">
        <v>184</v>
      </c>
      <c r="C95" s="977">
        <f>'Revenues 9-14'!B84</f>
        <v>1811</v>
      </c>
      <c r="D95" s="978" t="str">
        <f>'Revenues 9-14'!A84</f>
        <v>Rentals - Regular Textbooks</v>
      </c>
      <c r="E95" s="386"/>
      <c r="F95" s="1073">
        <f>'Revenues 9-14'!C84</f>
        <v>2834</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72308</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1526</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16371</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13258</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179641</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101834</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11826</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19931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5532</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9474</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464247</v>
      </c>
    </row>
    <row r="176" spans="1:7" ht="12" customHeight="1" x14ac:dyDescent="0.2">
      <c r="A176" s="588"/>
      <c r="B176" s="589"/>
      <c r="C176" s="590"/>
      <c r="D176" s="1002" t="s">
        <v>1924</v>
      </c>
      <c r="E176" s="1056"/>
      <c r="F176" s="1118">
        <f>'PCTC-OEPP 28-29'!F76-F175</f>
        <v>1474820</v>
      </c>
    </row>
    <row r="177" spans="1:7" ht="12" customHeight="1" x14ac:dyDescent="0.2">
      <c r="A177" s="588"/>
      <c r="B177" s="589"/>
      <c r="C177" s="590"/>
      <c r="D177" s="1002" t="s">
        <v>797</v>
      </c>
      <c r="E177" s="1056"/>
      <c r="F177" s="1118">
        <f>'Cap Outlay Deprec 27'!I18</f>
        <v>128623</v>
      </c>
    </row>
    <row r="178" spans="1:7" ht="12" customHeight="1" x14ac:dyDescent="0.2">
      <c r="A178" s="588"/>
      <c r="B178" s="589"/>
      <c r="C178" s="590"/>
      <c r="D178" s="1002" t="s">
        <v>1926</v>
      </c>
      <c r="E178" s="1056"/>
      <c r="F178" s="1118">
        <f>F176+F177</f>
        <v>1603443</v>
      </c>
    </row>
    <row r="179" spans="1:7" ht="12" customHeight="1" x14ac:dyDescent="0.2">
      <c r="A179" s="588"/>
      <c r="B179" s="591"/>
      <c r="C179" s="590"/>
      <c r="D179" s="1002" t="s">
        <v>1978</v>
      </c>
      <c r="E179" s="1056"/>
      <c r="F179" s="1119">
        <f>'PCTC-OEPP 28-29'!F77</f>
        <v>287.93</v>
      </c>
      <c r="G179" s="69"/>
    </row>
    <row r="180" spans="1:7" ht="12" customHeight="1" thickBot="1" x14ac:dyDescent="0.25">
      <c r="A180" s="588"/>
      <c r="B180" s="591"/>
      <c r="C180" s="590"/>
      <c r="D180" s="1002" t="s">
        <v>2069</v>
      </c>
      <c r="E180" s="1056" t="s">
        <v>2070</v>
      </c>
      <c r="F180" s="1120">
        <f>F178/F179</f>
        <v>5568.8639599902754</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7" t="s">
        <v>1688</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836</v>
      </c>
      <c r="B10" s="794"/>
      <c r="C10" s="797"/>
      <c r="D10" s="795"/>
      <c r="E10" s="862">
        <v>94774</v>
      </c>
      <c r="F10" s="865"/>
      <c r="G10" s="1121"/>
      <c r="H10" s="216"/>
      <c r="I10" s="216"/>
    </row>
    <row r="11" spans="1:9" s="2" customFormat="1" ht="22.5" customHeight="1" x14ac:dyDescent="0.2">
      <c r="A11" s="2362" t="s">
        <v>2059</v>
      </c>
      <c r="B11" s="2363"/>
      <c r="C11" s="2363"/>
      <c r="D11" s="2281"/>
      <c r="E11" s="863">
        <v>11052</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1143967</v>
      </c>
      <c r="F19" s="771"/>
      <c r="G19" s="773">
        <f>'Expenditures 15-22'!K33-SUM('Expenditures 15-22'!G33,'Expenditures 15-22'!I33)+'Expenditures 15-22'!D223</f>
        <v>1143967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78242</v>
      </c>
      <c r="F21" s="771"/>
      <c r="G21" s="773">
        <f>'Expenditures 15-22'!K42-SUM('Expenditures 15-22'!G42,'Expenditures 15-22'!I42)+'Expenditures 15-22'!K120-SUM('Expenditures 15-22'!G120,'Expenditures 15-22'!I120)+'Expenditures 15-22'!K174-SUM('Expenditures 15-22'!G174,'Expenditures 15-22'!I174)+'Expenditures 15-22'!D232</f>
        <v>78242</v>
      </c>
      <c r="H21" s="287"/>
      <c r="I21" s="216"/>
    </row>
    <row r="22" spans="1:9" s="2" customFormat="1" ht="12" customHeight="1" x14ac:dyDescent="0.2">
      <c r="A22" s="770" t="s">
        <v>662</v>
      </c>
      <c r="B22" s="766"/>
      <c r="C22" s="765">
        <v>2200</v>
      </c>
      <c r="D22" s="771"/>
      <c r="E22" s="772">
        <f>'Expenditures 15-22'!K47-SUM('Expenditures 15-22'!G47,'Expenditures 15-22'!I47)+'Expenditures 15-22'!D237</f>
        <v>4626</v>
      </c>
      <c r="F22" s="771"/>
      <c r="G22" s="773">
        <f>'Expenditures 15-22'!K47-SUM('Expenditures 15-22'!G47,'Expenditures 15-22'!I47)+'Expenditures 15-22'!D237</f>
        <v>4626</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183848</v>
      </c>
      <c r="F23" s="771"/>
      <c r="G23" s="772">
        <f>'Expenditures 15-22'!K53-SUM('Expenditures 15-22'!G53,'Expenditures 15-22'!I53)+'Expenditures 15-22'!D251+'Expenditures 15-22'!K323-SUM('Expenditures 15-22'!G323,'Expenditures 15-22'!I323)</f>
        <v>183848</v>
      </c>
      <c r="H23" s="287"/>
      <c r="I23" s="216"/>
    </row>
    <row r="24" spans="1:9" s="2" customFormat="1" ht="12" customHeight="1" x14ac:dyDescent="0.2">
      <c r="A24" s="770" t="s">
        <v>664</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56408</v>
      </c>
      <c r="E27" s="772">
        <f>E8</f>
        <v>0</v>
      </c>
      <c r="F27" s="772">
        <f>'Expenditures 15-22'!K60-SUM('Expenditures 15-22'!G60,'Expenditures 15-22'!I60)+'Expenditures 15-22'!D258-E8</f>
        <v>56408</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257429</v>
      </c>
      <c r="F28" s="775">
        <f>'Expenditures 15-22'!K61-SUM('Expenditures 15-22'!G61,'Expenditures 15-22'!I61)+'Expenditures 15-22'!K124-SUM('Expenditures 15-22'!G124,'Expenditures 15-22'!I124)+'Expenditures 15-22'!D260-E9</f>
        <v>257429</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46685</v>
      </c>
      <c r="F29" s="771"/>
      <c r="G29" s="773">
        <f>'Expenditures 15-22'!K62-SUM('Expenditures 15-22'!G62,'Expenditures 15-22'!I62)+'Expenditures 15-22'!K125-SUM('Expenditures 15-22'!G125,'Expenditures 15-22'!I125)+'Expenditures 15-22'!K176-SUM('Expenditures 15-22'!G176,'Expenditures 15-22'!I176)+'Expenditures 15-22'!D261</f>
        <v>46685</v>
      </c>
      <c r="H29" s="395"/>
    </row>
    <row r="30" spans="1:9" ht="12" customHeight="1" x14ac:dyDescent="0.2">
      <c r="A30" s="770" t="s">
        <v>107</v>
      </c>
      <c r="B30" s="768"/>
      <c r="C30" s="765">
        <v>2560</v>
      </c>
      <c r="D30" s="771"/>
      <c r="E30" s="772">
        <f>'Expenditures 15-22'!K63-SUM('Expenditures 15-22'!G63,'Expenditures 15-22'!I63)+'Expenditures 15-22'!D262-E10</f>
        <v>54764</v>
      </c>
      <c r="F30" s="771"/>
      <c r="G30" s="772">
        <f>'Expenditures 15-22'!K63-SUM('Expenditures 15-22'!G63,'Expenditures 15-22'!I63)+'Expenditures 15-22'!D262-E10</f>
        <v>54764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5809</v>
      </c>
      <c r="F38" s="771"/>
      <c r="G38" s="772">
        <f>'Expenditures 15-22'!K73-SUM('Expenditures 15-22'!G73,'Expenditures 15-22'!I73)+'Expenditures 15-22'!K128-SUM('Expenditures 15-22'!G128,'Expenditures 15-22'!I128)+'Expenditures 15-22'!K177-SUM('Expenditures 15-22'!G177,'Expenditures 15-22'!I177)+'Expenditures 15-22'!D272</f>
        <v>5809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20500</v>
      </c>
      <c r="F39" s="771"/>
      <c r="G39" s="772">
        <f>'Expenditures 15-22'!K75-SUM('Expenditures 15-22'!G75,'Expenditures 15-22'!I75)+'Expenditures 15-22'!K130-SUM('Expenditures 15-22'!G130,'Expenditures 15-22'!I130)+'Expenditures 15-22'!K179-SUM('Expenditures 15-22'!G179,'Expenditures 15-22'!I179)+'Expenditures 15-22'!D274</f>
        <v>20500</v>
      </c>
    </row>
    <row r="40" spans="1:7" ht="12" customHeight="1" x14ac:dyDescent="0.2">
      <c r="A40" s="787" t="s">
        <v>163</v>
      </c>
      <c r="B40" s="788"/>
      <c r="C40" s="789"/>
      <c r="D40" s="775">
        <f>SUM(D19:D39)</f>
        <v>56408</v>
      </c>
      <c r="E40" s="775">
        <f>SUM(E19:E39)</f>
        <v>1795870</v>
      </c>
      <c r="F40" s="775">
        <f>SUM(F19:F39)</f>
        <v>313837</v>
      </c>
      <c r="G40" s="775">
        <f>SUM(G19:G39)</f>
        <v>1538441</v>
      </c>
    </row>
    <row r="41" spans="1:7" x14ac:dyDescent="0.2">
      <c r="A41" s="287"/>
      <c r="B41" s="216"/>
      <c r="C41" s="288"/>
      <c r="D41" s="2360" t="s">
        <v>614</v>
      </c>
      <c r="E41" s="2361"/>
      <c r="F41" s="779" t="s">
        <v>615</v>
      </c>
      <c r="G41" s="786"/>
    </row>
    <row r="42" spans="1:7" ht="12" customHeight="1" x14ac:dyDescent="0.2">
      <c r="A42" s="287"/>
      <c r="B42" s="216"/>
      <c r="C42" s="288"/>
      <c r="D42" s="780" t="s">
        <v>561</v>
      </c>
      <c r="E42" s="776">
        <f>D40</f>
        <v>56408</v>
      </c>
      <c r="F42" s="780" t="s">
        <v>563</v>
      </c>
      <c r="G42" s="776">
        <f>F40</f>
        <v>313837</v>
      </c>
    </row>
    <row r="43" spans="1:7" ht="12" customHeight="1" x14ac:dyDescent="0.2">
      <c r="A43" s="287"/>
      <c r="B43" s="216"/>
      <c r="C43" s="288"/>
      <c r="D43" s="780" t="s">
        <v>562</v>
      </c>
      <c r="E43" s="776">
        <f>E40</f>
        <v>1795870</v>
      </c>
      <c r="F43" s="780" t="s">
        <v>562</v>
      </c>
      <c r="G43" s="776">
        <f>G40</f>
        <v>1538441</v>
      </c>
    </row>
    <row r="44" spans="1:7" ht="12" customHeight="1" x14ac:dyDescent="0.2">
      <c r="A44" s="287"/>
      <c r="B44" s="216"/>
      <c r="C44" s="216"/>
      <c r="D44" s="790" t="s">
        <v>1186</v>
      </c>
      <c r="E44" s="791">
        <f>(E42/E43)</f>
        <v>3.140984592425955E-2</v>
      </c>
      <c r="F44" s="790" t="s">
        <v>1186</v>
      </c>
      <c r="G44" s="791">
        <f>(G42/G43)</f>
        <v>0.20399677335692432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7" t="s">
        <v>2071</v>
      </c>
      <c r="B5" s="2368"/>
      <c r="C5" s="2368"/>
      <c r="D5" s="2368"/>
      <c r="E5" s="2368"/>
    </row>
    <row r="6" spans="1:7" ht="12" customHeight="1" x14ac:dyDescent="0.25">
      <c r="A6" s="1991"/>
      <c r="B6" s="2369" t="str">
        <f>COVER!A17</f>
        <v>Central City SD 133</v>
      </c>
      <c r="C6" s="2369"/>
      <c r="D6" s="2369"/>
      <c r="E6" s="1992"/>
    </row>
    <row r="7" spans="1:7" ht="11.25" customHeight="1" x14ac:dyDescent="0.25">
      <c r="A7" s="1991"/>
      <c r="B7" s="2370">
        <f>COVER!A13</f>
        <v>13058133002</v>
      </c>
      <c r="C7" s="2370"/>
      <c r="D7" s="2370"/>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t="s">
        <v>2092</v>
      </c>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t="s">
        <v>2092</v>
      </c>
      <c r="C11" s="2003" t="s">
        <v>2092</v>
      </c>
      <c r="D11" s="2004" t="s">
        <v>2092</v>
      </c>
      <c r="E11" s="2005" t="s">
        <v>2121</v>
      </c>
    </row>
    <row r="12" spans="1:7" ht="12" customHeight="1" x14ac:dyDescent="0.2">
      <c r="A12" s="2002" t="s">
        <v>1718</v>
      </c>
      <c r="B12" s="2003"/>
      <c r="C12" s="2003"/>
      <c r="D12" s="2006"/>
      <c r="E12" s="2005"/>
    </row>
    <row r="13" spans="1:7" ht="12" customHeight="1" x14ac:dyDescent="0.2">
      <c r="A13" s="2002" t="s">
        <v>1719</v>
      </c>
      <c r="B13" s="2003" t="s">
        <v>2092</v>
      </c>
      <c r="C13" s="2003" t="s">
        <v>2092</v>
      </c>
      <c r="D13" s="2006" t="s">
        <v>2092</v>
      </c>
      <c r="E13" s="2005" t="s">
        <v>2122</v>
      </c>
    </row>
    <row r="14" spans="1:7" ht="12" customHeight="1" x14ac:dyDescent="0.2">
      <c r="A14" s="2002" t="s">
        <v>1720</v>
      </c>
      <c r="B14" s="2003" t="s">
        <v>2092</v>
      </c>
      <c r="C14" s="2003" t="s">
        <v>2092</v>
      </c>
      <c r="D14" s="2006" t="s">
        <v>2092</v>
      </c>
      <c r="E14" s="2005" t="s">
        <v>2123</v>
      </c>
    </row>
    <row r="15" spans="1:7" ht="12" customHeight="1" x14ac:dyDescent="0.2">
      <c r="A15" s="2002" t="s">
        <v>1721</v>
      </c>
      <c r="B15" s="2003" t="s">
        <v>2092</v>
      </c>
      <c r="C15" s="2003" t="s">
        <v>2092</v>
      </c>
      <c r="D15" s="2006" t="s">
        <v>2092</v>
      </c>
      <c r="E15" s="2005" t="s">
        <v>2124</v>
      </c>
    </row>
    <row r="16" spans="1:7" ht="12" customHeight="1" x14ac:dyDescent="0.2">
      <c r="A16" s="2002" t="s">
        <v>1722</v>
      </c>
      <c r="B16" s="2003" t="s">
        <v>2092</v>
      </c>
      <c r="C16" s="2003" t="s">
        <v>2092</v>
      </c>
      <c r="D16" s="2006" t="s">
        <v>2092</v>
      </c>
      <c r="E16" s="2005" t="s">
        <v>2125</v>
      </c>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2043</v>
      </c>
      <c r="B19" s="2003" t="s">
        <v>2092</v>
      </c>
      <c r="C19" s="2003" t="s">
        <v>2092</v>
      </c>
      <c r="D19" s="2006" t="s">
        <v>2092</v>
      </c>
      <c r="E19" s="2005" t="s">
        <v>2126</v>
      </c>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t="s">
        <v>2092</v>
      </c>
      <c r="C23" s="2003" t="s">
        <v>2092</v>
      </c>
      <c r="D23" s="2006" t="s">
        <v>2092</v>
      </c>
      <c r="E23" s="2005" t="s">
        <v>2121</v>
      </c>
    </row>
    <row r="24" spans="1:11" ht="12" customHeight="1" x14ac:dyDescent="0.2">
      <c r="A24" s="2002" t="s">
        <v>2048</v>
      </c>
      <c r="B24" s="2003" t="s">
        <v>2092</v>
      </c>
      <c r="C24" s="2003" t="s">
        <v>2092</v>
      </c>
      <c r="D24" s="2006" t="s">
        <v>2092</v>
      </c>
      <c r="E24" s="2005" t="s">
        <v>2127</v>
      </c>
    </row>
    <row r="25" spans="1:11" ht="12" customHeight="1" x14ac:dyDescent="0.2">
      <c r="A25" s="2002" t="s">
        <v>2049</v>
      </c>
      <c r="B25" s="2003"/>
      <c r="C25" s="2003"/>
      <c r="D25" s="2006"/>
      <c r="E25" s="2005"/>
    </row>
    <row r="26" spans="1:11" ht="12" customHeight="1" x14ac:dyDescent="0.2">
      <c r="A26" s="2002" t="s">
        <v>2050</v>
      </c>
      <c r="B26" s="2003" t="s">
        <v>2092</v>
      </c>
      <c r="C26" s="2003" t="s">
        <v>2092</v>
      </c>
      <c r="D26" s="2006" t="s">
        <v>2092</v>
      </c>
      <c r="E26" s="2005" t="s">
        <v>2128</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1725</v>
      </c>
      <c r="B40" s="2379"/>
      <c r="C40" s="2379"/>
      <c r="D40" s="2379"/>
      <c r="E40" s="2380"/>
    </row>
    <row r="41" spans="1:5" s="2007" customFormat="1" ht="12" customHeight="1" x14ac:dyDescent="0.25">
      <c r="A41" s="2381" t="s">
        <v>2129</v>
      </c>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9" t="str">
        <f>COVER!A17</f>
        <v>Central City SD 133</v>
      </c>
      <c r="J6" s="2390"/>
    </row>
    <row r="7" spans="1:10" x14ac:dyDescent="0.2">
      <c r="A7" s="2391" t="s">
        <v>1036</v>
      </c>
      <c r="B7" s="2392"/>
      <c r="C7" s="2392"/>
      <c r="D7" s="2392"/>
      <c r="E7" s="2393"/>
      <c r="F7" s="1660"/>
      <c r="G7" s="1649"/>
      <c r="H7" s="1659" t="s">
        <v>437</v>
      </c>
      <c r="I7" s="2394">
        <f>COVER!A13</f>
        <v>13058133002</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5" t="s">
        <v>570</v>
      </c>
      <c r="B11" s="2396"/>
      <c r="C11" s="2397"/>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125265</v>
      </c>
      <c r="F12" s="1688"/>
      <c r="G12" s="1687">
        <f t="shared" ref="G12:G18" si="0">SUM(E12:F12)</f>
        <v>125265</v>
      </c>
      <c r="H12" s="1689">
        <v>128540</v>
      </c>
      <c r="I12" s="1688"/>
      <c r="J12" s="1687">
        <f t="shared" ref="J12:J18" si="1">SUM(H12:I12)</f>
        <v>128540</v>
      </c>
    </row>
    <row r="13" spans="1:10" ht="15" customHeight="1" x14ac:dyDescent="0.2">
      <c r="A13" s="1683">
        <v>2</v>
      </c>
      <c r="B13" s="1684" t="s">
        <v>45</v>
      </c>
      <c r="C13" s="1685"/>
      <c r="D13" s="1686">
        <v>2330</v>
      </c>
      <c r="E13" s="1687">
        <f>'Expenditures 15-22'!K51</f>
        <v>3467</v>
      </c>
      <c r="F13" s="1688"/>
      <c r="G13" s="1687">
        <f t="shared" si="0"/>
        <v>3467</v>
      </c>
      <c r="H13" s="1689">
        <v>3581</v>
      </c>
      <c r="I13" s="1688"/>
      <c r="J13" s="1687">
        <f t="shared" si="1"/>
        <v>3581</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128732</v>
      </c>
      <c r="F19" s="1695">
        <f t="shared" si="2"/>
        <v>0</v>
      </c>
      <c r="G19" s="1695">
        <f t="shared" si="2"/>
        <v>128732</v>
      </c>
      <c r="H19" s="1695">
        <f t="shared" si="2"/>
        <v>132121</v>
      </c>
      <c r="I19" s="1695">
        <f t="shared" si="2"/>
        <v>0</v>
      </c>
      <c r="J19" s="1695">
        <f t="shared" si="2"/>
        <v>132121</v>
      </c>
    </row>
    <row r="20" spans="1:10" ht="25.5" customHeight="1" thickTop="1" x14ac:dyDescent="0.2">
      <c r="A20" s="1683">
        <v>9</v>
      </c>
      <c r="B20" s="2401" t="s">
        <v>1953</v>
      </c>
      <c r="C20" s="2399"/>
      <c r="D20" s="2400"/>
      <c r="E20" s="1696"/>
      <c r="F20" s="1696"/>
      <c r="G20" s="1696"/>
      <c r="H20" s="1696"/>
      <c r="I20" s="1696"/>
      <c r="J20" s="1697">
        <f>IF(AND(G19&gt;0,J19&gt;0),(((J19-G19)/G19)),"Enter Budget Data")</f>
        <v>2.6326010626728395E-2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1221</v>
      </c>
      <c r="D27" s="1966"/>
      <c r="E27" s="1967"/>
      <c r="F27" s="2402" t="s">
        <v>1997</v>
      </c>
      <c r="G27" s="2402"/>
    </row>
    <row r="28" spans="1:10" ht="28.5" customHeight="1" x14ac:dyDescent="0.2">
      <c r="B28" s="1698"/>
      <c r="C28" s="2404"/>
      <c r="D28" s="2404"/>
      <c r="E28" s="1969"/>
      <c r="F28" s="2404"/>
      <c r="G28" s="2404"/>
    </row>
    <row r="29" spans="1:10" x14ac:dyDescent="0.2">
      <c r="B29" s="1698"/>
      <c r="C29" s="1963" t="s">
        <v>1999</v>
      </c>
      <c r="E29" s="1968"/>
      <c r="F29" s="2403" t="s">
        <v>1998</v>
      </c>
      <c r="G29" s="2403"/>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2000</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1049</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2130</v>
      </c>
    </row>
    <row r="6" spans="1:2" x14ac:dyDescent="0.2">
      <c r="A6" s="388"/>
    </row>
    <row r="7" spans="1:2" x14ac:dyDescent="0.2">
      <c r="A7" s="388">
        <v>2</v>
      </c>
      <c r="B7" t="s">
        <v>2131</v>
      </c>
    </row>
    <row r="8" spans="1:2" x14ac:dyDescent="0.2">
      <c r="A8" s="388"/>
      <c r="B8" t="s">
        <v>2132</v>
      </c>
    </row>
    <row r="9" spans="1:2" x14ac:dyDescent="0.2">
      <c r="A9" s="2063"/>
    </row>
    <row r="10" spans="1:2" x14ac:dyDescent="0.2">
      <c r="A10" s="389">
        <v>3</v>
      </c>
      <c r="B10" t="s">
        <v>2133</v>
      </c>
    </row>
    <row r="11" spans="1:2" x14ac:dyDescent="0.2">
      <c r="A11" s="2063"/>
    </row>
    <row r="12" spans="1:2" x14ac:dyDescent="0.2">
      <c r="A12" s="389">
        <v>4</v>
      </c>
      <c r="B12" t="s">
        <v>2134</v>
      </c>
    </row>
    <row r="13" spans="1:2" x14ac:dyDescent="0.2">
      <c r="A13" s="389"/>
    </row>
    <row r="14" spans="1:2" x14ac:dyDescent="0.2">
      <c r="A14" s="389">
        <v>5</v>
      </c>
      <c r="B14" t="s">
        <v>2135</v>
      </c>
    </row>
    <row r="15" spans="1:2" x14ac:dyDescent="0.2">
      <c r="A15" s="389"/>
    </row>
    <row r="16" spans="1:2" x14ac:dyDescent="0.2">
      <c r="A16" s="389">
        <v>6</v>
      </c>
      <c r="B16" t="s">
        <v>2136</v>
      </c>
    </row>
    <row r="17" spans="1:2" x14ac:dyDescent="0.2">
      <c r="A17" s="389"/>
    </row>
    <row r="18" spans="1:2" x14ac:dyDescent="0.2">
      <c r="A18" s="389">
        <v>7</v>
      </c>
      <c r="B18" t="s">
        <v>2138</v>
      </c>
    </row>
    <row r="19" spans="1:2" x14ac:dyDescent="0.2">
      <c r="A19" s="389"/>
      <c r="B19" t="s">
        <v>2137</v>
      </c>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Central City SD 133</v>
      </c>
    </row>
    <row r="65" spans="2:2" x14ac:dyDescent="0.2">
      <c r="B65" s="397">
        <f>COVER!A13</f>
        <v>13058133002</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7" t="s">
        <v>1118</v>
      </c>
      <c r="C8" s="291"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600075</xdr:colOff>
                <xdr:row>2</xdr:row>
                <xdr:rowOff>142875</xdr:rowOff>
              </from>
              <to>
                <xdr:col>0</xdr:col>
                <xdr:colOff>1504950</xdr:colOff>
                <xdr:row>7</xdr:row>
                <xdr:rowOff>19050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1980</v>
      </c>
      <c r="B1" s="2408"/>
      <c r="C1" s="2408"/>
      <c r="D1" s="2408"/>
      <c r="E1" s="2408"/>
      <c r="F1" s="2409"/>
    </row>
    <row r="2" spans="1:8" ht="39.75" customHeight="1" x14ac:dyDescent="0.2">
      <c r="A2" s="2417" t="s">
        <v>1955</v>
      </c>
      <c r="B2" s="2418"/>
      <c r="C2" s="2418"/>
      <c r="D2" s="2418"/>
      <c r="E2" s="2418"/>
      <c r="F2" s="2419"/>
      <c r="G2" s="1879"/>
      <c r="H2" s="1879"/>
    </row>
    <row r="3" spans="1:8" ht="46.5" customHeight="1" x14ac:dyDescent="0.2">
      <c r="A3" s="2420" t="s">
        <v>1781</v>
      </c>
      <c r="B3" s="2421"/>
      <c r="C3" s="2421"/>
      <c r="D3" s="2421"/>
      <c r="E3" s="2421"/>
      <c r="F3" s="2422"/>
      <c r="G3" s="1879"/>
      <c r="H3" s="1879"/>
    </row>
    <row r="4" spans="1:8" s="1627" customFormat="1" ht="41.25" customHeight="1" x14ac:dyDescent="0.2">
      <c r="A4" s="2423" t="s">
        <v>1979</v>
      </c>
      <c r="B4" s="2424"/>
      <c r="C4" s="2424"/>
      <c r="D4" s="2424"/>
      <c r="E4" s="2424"/>
      <c r="F4" s="2425"/>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1901893</v>
      </c>
      <c r="C6" s="1630">
        <f>'Acct Summary 7-8'!D8</f>
        <v>27616</v>
      </c>
      <c r="D6" s="1630">
        <f>'Acct Summary 7-8'!F8</f>
        <v>44915</v>
      </c>
      <c r="E6" s="1630">
        <f>'Acct Summary 7-8'!I8</f>
        <v>1124</v>
      </c>
      <c r="F6" s="1630">
        <f>SUM(B6:E6)</f>
        <v>1975548</v>
      </c>
    </row>
    <row r="7" spans="1:8" s="1631" customFormat="1" ht="14.25" customHeight="1" thickBot="1" x14ac:dyDescent="0.25">
      <c r="A7" s="1629" t="s">
        <v>1693</v>
      </c>
      <c r="B7" s="1632">
        <f>'Acct Summary 7-8'!C17</f>
        <v>1929856</v>
      </c>
      <c r="C7" s="1632">
        <f>'Acct Summary 7-8'!D17</f>
        <v>15241</v>
      </c>
      <c r="D7" s="1632">
        <f>'Acct Summary 7-8'!F17</f>
        <v>44530</v>
      </c>
      <c r="E7" s="1895"/>
      <c r="F7" s="1630">
        <f>SUM(B7:E7)</f>
        <v>1989627</v>
      </c>
    </row>
    <row r="8" spans="1:8" s="1631" customFormat="1" ht="14.25" thickTop="1" thickBot="1" x14ac:dyDescent="0.25">
      <c r="A8" s="1633" t="s">
        <v>1694</v>
      </c>
      <c r="B8" s="1634">
        <f>(B6-B7)</f>
        <v>-27963</v>
      </c>
      <c r="C8" s="1634">
        <f>(C6-C7)</f>
        <v>12375</v>
      </c>
      <c r="D8" s="1634">
        <f>(D6-D7)</f>
        <v>385</v>
      </c>
      <c r="E8" s="1632">
        <f>(E6-E7)</f>
        <v>1124</v>
      </c>
      <c r="F8" s="1635">
        <f>SUM(F6-F7)</f>
        <v>-14079</v>
      </c>
    </row>
    <row r="9" spans="1:8" s="1631" customFormat="1" ht="14.25" thickTop="1" thickBot="1" x14ac:dyDescent="0.25">
      <c r="A9" s="1636" t="s">
        <v>1956</v>
      </c>
      <c r="B9" s="1637">
        <f>'Acct Summary 7-8'!C81</f>
        <v>97907</v>
      </c>
      <c r="C9" s="1637">
        <f>'Acct Summary 7-8'!D81</f>
        <v>35928</v>
      </c>
      <c r="D9" s="1637">
        <f>'Acct Summary 7-8'!F81</f>
        <v>33016</v>
      </c>
      <c r="E9" s="1637">
        <f>'Acct Summary 7-8'!I81</f>
        <v>271329</v>
      </c>
      <c r="F9" s="1716">
        <f>SUM(B9:E9)</f>
        <v>438180</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1852</v>
      </c>
      <c r="B14" s="2410"/>
      <c r="C14" s="2410"/>
      <c r="D14" s="2410"/>
      <c r="E14" s="2410"/>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498</v>
      </c>
      <c r="B6" s="402"/>
      <c r="C6" s="227"/>
      <c r="D6" s="1255"/>
    </row>
    <row r="7" spans="1:4" x14ac:dyDescent="0.2">
      <c r="A7" s="1950" t="s">
        <v>497</v>
      </c>
      <c r="B7" s="402"/>
      <c r="C7" s="227"/>
      <c r="D7" s="1255"/>
    </row>
    <row r="8" spans="1:4" ht="18" customHeight="1" x14ac:dyDescent="0.2">
      <c r="A8" s="2426"/>
      <c r="B8" s="2427"/>
      <c r="C8" s="2427"/>
      <c r="D8" s="2428"/>
    </row>
    <row r="9" spans="1:4" s="4" customFormat="1" ht="14.25" customHeight="1" x14ac:dyDescent="0.2">
      <c r="A9" s="1949"/>
      <c r="B9" s="228">
        <v>1</v>
      </c>
      <c r="C9" s="229" t="s">
        <v>908</v>
      </c>
      <c r="D9" s="1256"/>
    </row>
    <row r="10" spans="1:4" s="4" customFormat="1" ht="14.25" customHeight="1" x14ac:dyDescent="0.2">
      <c r="A10" s="1946"/>
      <c r="B10" s="228">
        <f t="shared" ref="B10:B17" si="0">B9+1</f>
        <v>2</v>
      </c>
      <c r="C10" s="229" t="s">
        <v>1031</v>
      </c>
      <c r="D10" s="1256"/>
    </row>
    <row r="11" spans="1:4" s="4" customFormat="1" ht="12.75" x14ac:dyDescent="0.2">
      <c r="A11" s="1946"/>
      <c r="B11" s="228">
        <f t="shared" si="0"/>
        <v>3</v>
      </c>
      <c r="C11" s="2431" t="s">
        <v>1992</v>
      </c>
      <c r="D11" s="2432"/>
    </row>
    <row r="12" spans="1:4" s="4" customFormat="1" ht="12.75" x14ac:dyDescent="0.2">
      <c r="A12" s="1952"/>
      <c r="B12" s="228"/>
      <c r="C12" s="1951" t="s">
        <v>1991</v>
      </c>
      <c r="D12" s="1896"/>
    </row>
    <row r="13" spans="1:4" s="4" customFormat="1" ht="14.25" customHeight="1" x14ac:dyDescent="0.2">
      <c r="A13" s="1946"/>
      <c r="B13" s="228">
        <f>B11+1</f>
        <v>4</v>
      </c>
      <c r="C13" s="229" t="s">
        <v>909</v>
      </c>
      <c r="D13" s="1256"/>
    </row>
    <row r="14" spans="1:4" s="4" customFormat="1" ht="14.25" customHeight="1" x14ac:dyDescent="0.2">
      <c r="A14" s="1946"/>
      <c r="B14" s="228">
        <f t="shared" si="0"/>
        <v>5</v>
      </c>
      <c r="C14" s="229" t="s">
        <v>743</v>
      </c>
      <c r="D14" s="1256"/>
    </row>
    <row r="15" spans="1:4" s="4" customFormat="1" ht="14.25" customHeight="1" x14ac:dyDescent="0.2">
      <c r="A15" s="1946"/>
      <c r="B15" s="228">
        <f t="shared" si="0"/>
        <v>6</v>
      </c>
      <c r="C15" s="229" t="s">
        <v>910</v>
      </c>
      <c r="D15" s="1256"/>
    </row>
    <row r="16" spans="1:4" s="4" customFormat="1" ht="14.25" customHeight="1" x14ac:dyDescent="0.2">
      <c r="A16" s="1946"/>
      <c r="B16" s="228">
        <f t="shared" si="0"/>
        <v>7</v>
      </c>
      <c r="C16" s="229" t="s">
        <v>1251</v>
      </c>
      <c r="D16" s="1256"/>
    </row>
    <row r="17" spans="1:4" s="4" customFormat="1" ht="14.25" customHeight="1" x14ac:dyDescent="0.2">
      <c r="A17" s="1947"/>
      <c r="B17" s="1953">
        <f t="shared" si="0"/>
        <v>8</v>
      </c>
      <c r="C17" s="230" t="s">
        <v>911</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4" t="s">
        <v>358</v>
      </c>
      <c r="D27" s="2435"/>
    </row>
    <row r="28" spans="1:4" ht="12.75" x14ac:dyDescent="0.2">
      <c r="A28" s="231"/>
      <c r="B28" s="232">
        <v>2</v>
      </c>
      <c r="C28" s="2433" t="s">
        <v>2040</v>
      </c>
      <c r="D28" s="2300"/>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6" t="s">
        <v>632</v>
      </c>
      <c r="D49" s="2437"/>
    </row>
    <row r="50" spans="1:4" x14ac:dyDescent="0.2">
      <c r="A50" s="246"/>
      <c r="B50" s="247"/>
      <c r="C50" s="1619" t="s">
        <v>1651</v>
      </c>
      <c r="D50" s="1271" t="str">
        <f>IF(SUM('Assets-Liab 5-6'!C13)&lt;&gt;SUM('Assets-Liab 5-6'!C41),"ERROR!","OK")</f>
        <v>OK</v>
      </c>
    </row>
    <row r="51" spans="1:4" x14ac:dyDescent="0.2">
      <c r="A51" s="246"/>
      <c r="B51" s="247"/>
      <c r="C51" s="1619" t="s">
        <v>1652</v>
      </c>
      <c r="D51" s="1271" t="str">
        <f>IF(SUM('Assets-Liab 5-6'!D13)&lt;&gt;SUM('Assets-Liab 5-6'!D41),"ERROR!","OK")</f>
        <v>OK</v>
      </c>
    </row>
    <row r="52" spans="1:4" x14ac:dyDescent="0.2">
      <c r="A52" s="246"/>
      <c r="B52" s="247"/>
      <c r="C52" s="1619" t="s">
        <v>1653</v>
      </c>
      <c r="D52" s="1271" t="str">
        <f>IF(SUM('Assets-Liab 5-6'!E13)&lt;&gt;SUM('Assets-Liab 5-6'!E41),"ERROR!","OK")</f>
        <v>OK</v>
      </c>
    </row>
    <row r="53" spans="1:4" x14ac:dyDescent="0.2">
      <c r="A53" s="246"/>
      <c r="B53" s="247"/>
      <c r="C53" s="1619" t="s">
        <v>1654</v>
      </c>
      <c r="D53" s="1271" t="str">
        <f>IF(SUM('Assets-Liab 5-6'!F13)&lt;&gt;SUM('Assets-Liab 5-6'!F41),"ERROR!","OK")</f>
        <v>OK</v>
      </c>
    </row>
    <row r="54" spans="1:4" x14ac:dyDescent="0.2">
      <c r="A54" s="246"/>
      <c r="B54" s="247"/>
      <c r="C54" s="1619" t="s">
        <v>1655</v>
      </c>
      <c r="D54" s="1271" t="str">
        <f>IF(SUM('Assets-Liab 5-6'!G13)&lt;&gt;SUM('Assets-Liab 5-6'!G41),"ERROR!","OK")</f>
        <v>OK</v>
      </c>
    </row>
    <row r="55" spans="1:4" x14ac:dyDescent="0.2">
      <c r="A55" s="246"/>
      <c r="B55" s="247"/>
      <c r="C55" s="1619" t="s">
        <v>1656</v>
      </c>
      <c r="D55" s="1271" t="str">
        <f>IF(SUM('Assets-Liab 5-6'!H13)&lt;&gt;SUM('Assets-Liab 5-6'!H41),"ERROR!","OK")</f>
        <v>OK</v>
      </c>
    </row>
    <row r="56" spans="1:4" x14ac:dyDescent="0.2">
      <c r="A56" s="246"/>
      <c r="B56" s="247"/>
      <c r="C56" s="1619" t="s">
        <v>1657</v>
      </c>
      <c r="D56" s="1271" t="str">
        <f>IF(SUM('Assets-Liab 5-6'!I13)&lt;&gt;SUM('Assets-Liab 5-6'!I41),"ERROR!","OK")</f>
        <v>OK</v>
      </c>
    </row>
    <row r="57" spans="1:4" x14ac:dyDescent="0.2">
      <c r="A57" s="246"/>
      <c r="B57" s="247"/>
      <c r="C57" s="1619" t="s">
        <v>1658</v>
      </c>
      <c r="D57" s="1271" t="str">
        <f>IF(SUM('Assets-Liab 5-6'!J13)&lt;&gt;SUM('Assets-Liab 5-6'!J41),"ERROR!","OK")</f>
        <v>OK</v>
      </c>
    </row>
    <row r="58" spans="1:4" x14ac:dyDescent="0.2">
      <c r="A58" s="246"/>
      <c r="B58" s="247"/>
      <c r="C58" s="1619" t="s">
        <v>1659</v>
      </c>
      <c r="D58" s="1271" t="str">
        <f>IF(SUM('Assets-Liab 5-6'!K13)&lt;&gt;SUM('Assets-Liab 5-6'!K41),"ERROR!","OK")</f>
        <v>OK</v>
      </c>
    </row>
    <row r="59" spans="1:4" x14ac:dyDescent="0.2">
      <c r="A59" s="246"/>
      <c r="B59" s="247"/>
      <c r="C59" s="1619" t="s">
        <v>1660</v>
      </c>
      <c r="D59" s="1271" t="str">
        <f>IF(SUM('Assets-Liab 5-6'!L13)&lt;&gt;('Assets-Liab 5-6'!L41),"ERROR!","OK")</f>
        <v>OK</v>
      </c>
    </row>
    <row r="60" spans="1:4" x14ac:dyDescent="0.2">
      <c r="A60" s="246"/>
      <c r="B60" s="247"/>
      <c r="C60" s="1619" t="s">
        <v>1661</v>
      </c>
      <c r="D60" s="1271" t="str">
        <f>IF(SUM('Assets-Liab 5-6'!M23)&lt;&gt;('Assets-Liab 5-6'!M41),"ERROR!","OK")</f>
        <v>OK</v>
      </c>
    </row>
    <row r="61" spans="1:4" x14ac:dyDescent="0.2">
      <c r="A61" s="246"/>
      <c r="B61" s="247"/>
      <c r="C61" s="1619" t="s">
        <v>1662</v>
      </c>
      <c r="D61" s="1271" t="str">
        <f>IF(SUM('Assets-Liab 5-6'!N23)&lt;&gt;('Assets-Liab 5-6'!N41),"ERROR!","OK")</f>
        <v>OK</v>
      </c>
    </row>
    <row r="62" spans="1:4" x14ac:dyDescent="0.2">
      <c r="A62" s="233"/>
      <c r="B62" s="248">
        <f>B49+1</f>
        <v>6</v>
      </c>
      <c r="C62" s="2429" t="s">
        <v>919</v>
      </c>
      <c r="D62" s="2430"/>
    </row>
    <row r="63" spans="1:4" s="242" customFormat="1" x14ac:dyDescent="0.2">
      <c r="A63" s="233"/>
      <c r="B63" s="239"/>
      <c r="C63" s="1620" t="s">
        <v>1663</v>
      </c>
      <c r="D63" s="1272" t="str">
        <f>IF('Assets-Liab 5-6'!C38+'Assets-Liab 5-6'!C39='Acct Summary 7-8'!C81,"OK","ERROR!")</f>
        <v>OK</v>
      </c>
    </row>
    <row r="64" spans="1:4" x14ac:dyDescent="0.2">
      <c r="A64" s="233"/>
      <c r="B64" s="239"/>
      <c r="C64" s="1620" t="s">
        <v>1664</v>
      </c>
      <c r="D64" s="1272" t="str">
        <f>IF((('Assets-Liab 5-6'!D38+'Assets-Liab 5-6'!D39) ='Acct Summary 7-8'!D81), "OK", "ERROR!" )</f>
        <v>OK</v>
      </c>
    </row>
    <row r="65" spans="1:4" s="242" customFormat="1" x14ac:dyDescent="0.2">
      <c r="A65" s="233"/>
      <c r="B65" s="239"/>
      <c r="C65" s="1620" t="s">
        <v>1665</v>
      </c>
      <c r="D65" s="1272" t="str">
        <f>IF((('Assets-Liab 5-6'!E38 + 'Assets-Liab 5-6'!E39) ='Acct Summary 7-8'!E81), "OK", "ERROR!" )</f>
        <v>OK</v>
      </c>
    </row>
    <row r="66" spans="1:4" x14ac:dyDescent="0.2">
      <c r="A66" s="233"/>
      <c r="B66" s="239"/>
      <c r="C66" s="1620" t="s">
        <v>1666</v>
      </c>
      <c r="D66" s="1272" t="str">
        <f>IF((('Assets-Liab 5-6'!F38 + 'Assets-Liab 5-6'!F39) ='Acct Summary 7-8'!F81), "OK", "ERROR!" )</f>
        <v>OK</v>
      </c>
    </row>
    <row r="67" spans="1:4" ht="12.75" customHeight="1" x14ac:dyDescent="0.2">
      <c r="A67" s="233"/>
      <c r="B67" s="239"/>
      <c r="C67" s="1620" t="s">
        <v>1684</v>
      </c>
      <c r="D67" s="1272" t="str">
        <f>IF((('Assets-Liab 5-6'!G38 + 'Assets-Liab 5-6'!G39) ='Acct Summary 7-8'!G81), "OK", "ERROR!" )</f>
        <v>OK</v>
      </c>
    </row>
    <row r="68" spans="1:4" x14ac:dyDescent="0.2">
      <c r="A68" s="233"/>
      <c r="B68" s="239"/>
      <c r="C68" s="1620" t="s">
        <v>1667</v>
      </c>
      <c r="D68" s="1272" t="str">
        <f>IF((('Assets-Liab 5-6'!H38 + 'Assets-Liab 5-6'!H39) ='Acct Summary 7-8'!H81), "OK", "ERROR!" )</f>
        <v>OK</v>
      </c>
    </row>
    <row r="69" spans="1:4" ht="12.75" customHeight="1" x14ac:dyDescent="0.2">
      <c r="A69" s="233"/>
      <c r="B69" s="239"/>
      <c r="C69" s="1620" t="s">
        <v>1668</v>
      </c>
      <c r="D69" s="1272" t="str">
        <f>IF((('Assets-Liab 5-6'!I38 + 'Assets-Liab 5-6'!I39) ='Acct Summary 7-8'!I81), "OK", "ERROR!" )</f>
        <v>OK</v>
      </c>
    </row>
    <row r="70" spans="1:4" x14ac:dyDescent="0.2">
      <c r="A70" s="233"/>
      <c r="B70" s="239"/>
      <c r="C70" s="1620" t="s">
        <v>1669</v>
      </c>
      <c r="D70" s="1272" t="str">
        <f>IF((('Assets-Liab 5-6'!J38 + 'Assets-Liab 5-6'!J39) ='Acct Summary 7-8'!J81), "OK", "ERROR!" )</f>
        <v>OK</v>
      </c>
    </row>
    <row r="71" spans="1:4" x14ac:dyDescent="0.2">
      <c r="A71" s="243"/>
      <c r="B71" s="239"/>
      <c r="C71" s="1620"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776</v>
      </c>
      <c r="D76" s="2430"/>
    </row>
    <row r="77" spans="1:4" x14ac:dyDescent="0.2">
      <c r="A77" s="237"/>
      <c r="B77" s="248"/>
      <c r="C77" s="1083" t="s">
        <v>1671</v>
      </c>
      <c r="D77" s="1274" t="str">
        <f>IF(SUM('Acct Summary 7-8'!C27:K27) =SUM( 'Acct Summary 7-8'!C49:K49),"OK", "ERROR")</f>
        <v>OK</v>
      </c>
    </row>
    <row r="78" spans="1:4" x14ac:dyDescent="0.2">
      <c r="A78" s="233"/>
      <c r="B78" s="239"/>
      <c r="C78" s="1620" t="s">
        <v>1672</v>
      </c>
      <c r="D78" s="1272" t="str">
        <f>IF(SUM('Acct Summary 7-8'!C28:K28)=SUM('Acct Summary 7-8'!C50:K50),"OK","ERROR!")</f>
        <v>OK</v>
      </c>
    </row>
    <row r="79" spans="1:4" ht="24" x14ac:dyDescent="0.2">
      <c r="A79" s="245"/>
      <c r="B79" s="239"/>
      <c r="C79" s="1620"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0" t="s">
        <v>1704</v>
      </c>
      <c r="D81" s="1272" t="str">
        <f>IF(SUM('Assets-Liab 5-6'!C38:H38)&gt;=SUM('Rest Tax Levies-Tort Im 26'!G25:K25),"OK","ERROR")</f>
        <v>OK</v>
      </c>
    </row>
    <row r="82" spans="1:4" x14ac:dyDescent="0.2">
      <c r="A82" s="233"/>
      <c r="B82" s="239"/>
      <c r="C82" s="1620" t="s">
        <v>1777</v>
      </c>
      <c r="D82" s="1272" t="str">
        <f>IF(SUM('Assets-Liab 5-6'!C39:K39)&gt;0,"OK","ENTRY IS REQUIRED!")</f>
        <v>OK</v>
      </c>
    </row>
    <row r="83" spans="1:4" x14ac:dyDescent="0.2">
      <c r="A83" s="233"/>
      <c r="B83" s="1642">
        <f>B80+1</f>
        <v>11</v>
      </c>
      <c r="C83" s="1643" t="s">
        <v>1706</v>
      </c>
      <c r="D83" s="1272"/>
    </row>
    <row r="84" spans="1:4" x14ac:dyDescent="0.2">
      <c r="A84" s="233"/>
      <c r="B84" s="239"/>
      <c r="C84" s="1620"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1" t="s">
        <v>1933</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49" t="str">
        <f>COVER!A17</f>
        <v>Central City SD 133</v>
      </c>
      <c r="B7" s="2450"/>
      <c r="C7" s="2450"/>
      <c r="D7" s="2463"/>
      <c r="E7" s="2464">
        <f>COVER!A13</f>
        <v>13058133002</v>
      </c>
      <c r="F7" s="2465"/>
      <c r="G7" s="2466" t="str">
        <f>COVER!T23</f>
        <v>060-006876</v>
      </c>
      <c r="H7" s="2467"/>
      <c r="I7" s="2467"/>
      <c r="J7" s="2467"/>
      <c r="K7" s="2467"/>
      <c r="L7" s="2468"/>
    </row>
    <row r="8" spans="1:29" ht="13.5" customHeight="1" x14ac:dyDescent="0.2">
      <c r="A8" s="2038" t="s">
        <v>2029</v>
      </c>
      <c r="B8" s="2039"/>
      <c r="C8" s="2018"/>
      <c r="D8" s="2018"/>
      <c r="E8" s="2042"/>
      <c r="F8" s="2019"/>
      <c r="G8" s="2020" t="s">
        <v>1413</v>
      </c>
      <c r="H8" s="1290"/>
      <c r="I8" s="1290"/>
      <c r="J8" s="1290"/>
      <c r="K8" s="1290"/>
      <c r="L8" s="2021"/>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8" t="s">
        <v>2031</v>
      </c>
      <c r="B11" s="2039"/>
      <c r="C11" s="2018"/>
      <c r="D11" s="2042"/>
      <c r="E11" s="2018"/>
      <c r="F11" s="2019"/>
      <c r="G11" s="2438" t="str">
        <f>COVER!T19</f>
        <v>ODIN</v>
      </c>
      <c r="H11" s="2452"/>
      <c r="I11" s="2452"/>
      <c r="J11" s="1980" t="str">
        <f>COVER!X19</f>
        <v>IL</v>
      </c>
      <c r="K11" s="1980">
        <f>COVER!Z19</f>
        <v>62870</v>
      </c>
      <c r="L11" s="2022"/>
    </row>
    <row r="12" spans="1:29" ht="13.5" customHeight="1" x14ac:dyDescent="0.2">
      <c r="A12" s="2454" t="s">
        <v>2030</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2033</v>
      </c>
      <c r="H13" s="2024"/>
      <c r="I13" s="2457" t="str">
        <f>COVER!T25</f>
        <v>slyons1007@gmail.com</v>
      </c>
      <c r="J13" s="2458"/>
      <c r="K13" s="2458"/>
      <c r="L13" s="2459"/>
    </row>
    <row r="14" spans="1:29" ht="13.5" customHeight="1" x14ac:dyDescent="0.2">
      <c r="A14" s="2438" t="str">
        <f>COVER!A19</f>
        <v>129 N. DOUGLAS</v>
      </c>
      <c r="B14" s="2439"/>
      <c r="C14" s="2439"/>
      <c r="D14" s="2439"/>
      <c r="E14" s="2029">
        <v>0</v>
      </c>
      <c r="F14" s="1307"/>
      <c r="G14" s="2025" t="s">
        <v>1412</v>
      </c>
      <c r="H14" s="1290"/>
      <c r="I14" s="1290"/>
      <c r="J14" s="1290"/>
      <c r="K14" s="1290"/>
      <c r="L14" s="2021"/>
    </row>
    <row r="15" spans="1:29" ht="13.5" customHeight="1" x14ac:dyDescent="0.2">
      <c r="A15" s="2438" t="str">
        <f>COVER!A21</f>
        <v>CENTRALIA</v>
      </c>
      <c r="B15" s="2452"/>
      <c r="C15" s="2452"/>
      <c r="D15" s="1289"/>
      <c r="E15" s="1985"/>
      <c r="F15" s="1306"/>
      <c r="G15" s="1979" t="str">
        <f>COVER!T15</f>
        <v>SUSAN J. LYONS</v>
      </c>
      <c r="H15" s="1290"/>
      <c r="I15" s="1290"/>
      <c r="J15" s="1290"/>
      <c r="K15" s="1290"/>
      <c r="L15" s="2021"/>
    </row>
    <row r="16" spans="1:29" ht="12.2" customHeight="1" x14ac:dyDescent="0.2">
      <c r="A16" s="2028" t="s">
        <v>2032</v>
      </c>
      <c r="B16" s="1557"/>
      <c r="C16" s="2030">
        <f>COVER!A25</f>
        <v>62881</v>
      </c>
      <c r="D16" s="2030"/>
      <c r="E16" s="2030"/>
      <c r="F16" s="2031"/>
      <c r="G16" s="2440"/>
      <c r="H16" s="2441"/>
      <c r="I16" s="2441"/>
      <c r="J16" s="2441"/>
      <c r="K16" s="2441"/>
      <c r="L16" s="2442"/>
    </row>
    <row r="17" spans="1:13" ht="12.2" customHeight="1" x14ac:dyDescent="0.2">
      <c r="A17" s="2443"/>
      <c r="B17" s="2444"/>
      <c r="C17" s="2444"/>
      <c r="D17" s="2444"/>
      <c r="E17" s="2444"/>
      <c r="F17" s="2445"/>
      <c r="G17" s="2025" t="s">
        <v>1411</v>
      </c>
      <c r="H17" s="1290"/>
      <c r="I17" s="1290"/>
      <c r="J17" s="1290"/>
      <c r="K17" s="2026" t="s">
        <v>1410</v>
      </c>
      <c r="L17" s="2019"/>
      <c r="M17" s="1305"/>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Central City SD 133</v>
      </c>
      <c r="B1" s="2462"/>
      <c r="C1" s="2462"/>
      <c r="D1" s="2462"/>
    </row>
    <row r="2" spans="1:11" s="1978" customFormat="1" ht="12.75" x14ac:dyDescent="0.2">
      <c r="A2" s="2473">
        <f>'Single Audit Cover'!E7</f>
        <v>13058133002</v>
      </c>
      <c r="B2" s="2474"/>
      <c r="C2" s="2474"/>
      <c r="D2" s="2474"/>
    </row>
    <row r="3" spans="1:11" s="1978" customFormat="1" ht="12.75" x14ac:dyDescent="0.2">
      <c r="A3" s="2472" t="s">
        <v>2017</v>
      </c>
      <c r="B3" s="2462"/>
      <c r="C3" s="2462"/>
      <c r="D3" s="2462"/>
    </row>
    <row r="4" spans="1:11" s="1978" customFormat="1" ht="4.5" customHeight="1" x14ac:dyDescent="0.2">
      <c r="A4" s="1976"/>
      <c r="B4" s="1975"/>
      <c r="C4" s="1975"/>
      <c r="D4" s="197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Central City SD 133</v>
      </c>
      <c r="B1" s="2477"/>
      <c r="C1" s="2477"/>
      <c r="D1" s="2477"/>
      <c r="E1" s="2477"/>
    </row>
    <row r="2" spans="1:5" x14ac:dyDescent="0.2">
      <c r="A2" s="2478">
        <f>'Single Audit Cover'!E7</f>
        <v>13058133002</v>
      </c>
      <c r="B2" s="2478"/>
      <c r="C2" s="2478"/>
      <c r="D2" s="2478"/>
      <c r="E2" s="2478"/>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343072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11052</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-9474</v>
      </c>
    </row>
    <row r="19" spans="1:4" ht="13.5" thickBot="1" x14ac:dyDescent="0.25">
      <c r="A19" s="1359" t="s">
        <v>1497</v>
      </c>
      <c r="D19" s="1358">
        <f>SUM(D10:D17)</f>
        <v>344650</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1495</v>
      </c>
      <c r="D32" s="1356">
        <f>SUM(D19:D30)</f>
        <v>344650</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1489</v>
      </c>
      <c r="C47" s="1349"/>
      <c r="D47" s="1981">
        <f>SUM(D35:D45)</f>
        <v>0</v>
      </c>
    </row>
    <row r="49" spans="2:4" x14ac:dyDescent="0.2">
      <c r="B49" s="1349" t="s">
        <v>1488</v>
      </c>
      <c r="C49" s="1349"/>
      <c r="D49" s="1981">
        <f>D32-D47</f>
        <v>344650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Central City SD 133</v>
      </c>
      <c r="C1" s="2482"/>
      <c r="D1" s="2482"/>
      <c r="E1" s="2482"/>
      <c r="F1" s="2482"/>
      <c r="G1" s="2482"/>
      <c r="H1" s="2482"/>
      <c r="I1" s="2482"/>
      <c r="J1" s="2482"/>
      <c r="K1" s="2482"/>
    </row>
    <row r="2" spans="2:12" ht="15" x14ac:dyDescent="0.2">
      <c r="B2" s="2483">
        <f>'Single Audit Cover'!E7</f>
        <v>13058133002</v>
      </c>
      <c r="C2" s="2483"/>
      <c r="D2" s="2483"/>
      <c r="E2" s="2483"/>
      <c r="F2" s="2483"/>
      <c r="G2" s="2483"/>
      <c r="H2" s="2483"/>
      <c r="I2" s="2483"/>
      <c r="J2" s="2483"/>
      <c r="K2" s="2483"/>
      <c r="L2" s="1421"/>
    </row>
    <row r="3" spans="2:12" ht="15" x14ac:dyDescent="0.2">
      <c r="B3" s="2484" t="s">
        <v>1473</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1538</v>
      </c>
      <c r="E6" s="1415" t="s">
        <v>623</v>
      </c>
      <c r="F6" s="1417"/>
      <c r="G6" s="1416" t="s">
        <v>1537</v>
      </c>
      <c r="H6" s="1415"/>
      <c r="I6" s="1414"/>
      <c r="J6" s="1413"/>
      <c r="K6" s="1412"/>
    </row>
    <row r="7" spans="2:12" ht="15.75" x14ac:dyDescent="0.25">
      <c r="B7" s="2046"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Central City SD 133</v>
      </c>
      <c r="B1" s="2490"/>
      <c r="C1" s="2490"/>
      <c r="D1" s="2490"/>
      <c r="E1" s="1434"/>
    </row>
    <row r="2" spans="1:7" ht="13.5" customHeight="1" x14ac:dyDescent="0.2">
      <c r="A2" s="2491">
        <f>'Single Audit Cover'!E7</f>
        <v>13058133002</v>
      </c>
      <c r="B2" s="2492"/>
      <c r="C2" s="2492"/>
      <c r="D2" s="2492"/>
      <c r="E2" s="1423"/>
    </row>
    <row r="3" spans="1:7" ht="15.75" customHeight="1" x14ac:dyDescent="0.25">
      <c r="A3" s="2493" t="s">
        <v>1544</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1914</v>
      </c>
      <c r="C6" s="1367"/>
      <c r="D6" s="1367"/>
    </row>
    <row r="7" spans="1:7" ht="60.95" customHeight="1" x14ac:dyDescent="0.2">
      <c r="A7" s="2497" t="s">
        <v>2023</v>
      </c>
      <c r="B7" s="2498"/>
      <c r="C7" s="2498"/>
      <c r="D7" s="2498"/>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7" t="s">
        <v>1915</v>
      </c>
      <c r="B12" s="2498"/>
      <c r="C12" s="2498"/>
      <c r="D12" s="2498"/>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87" t="s">
        <v>1916</v>
      </c>
      <c r="B31" s="2487"/>
      <c r="C31" s="2487"/>
      <c r="D31" s="2487"/>
      <c r="E31" s="1427"/>
    </row>
    <row r="32" spans="1:6" ht="13.5" customHeight="1" x14ac:dyDescent="0.2">
      <c r="A32" s="1533" t="s">
        <v>1815</v>
      </c>
      <c r="B32" s="1729"/>
      <c r="C32" s="1732"/>
      <c r="D32" s="1731"/>
      <c r="E32" s="1427"/>
    </row>
    <row r="33" spans="1:5" ht="13.5" customHeight="1" x14ac:dyDescent="0.2">
      <c r="A33" s="1533" t="s">
        <v>1816</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1817</v>
      </c>
      <c r="C36" s="1735"/>
      <c r="D36" s="1731"/>
      <c r="E36" s="1427"/>
    </row>
    <row r="37" spans="1:5" ht="14.25" customHeight="1" x14ac:dyDescent="0.2">
      <c r="A37" s="1533"/>
      <c r="B37" s="1729" t="s">
        <v>1818</v>
      </c>
      <c r="C37" s="1735"/>
      <c r="D37" s="1731"/>
      <c r="E37" s="1427"/>
    </row>
    <row r="38" spans="1:5" ht="14.25" customHeight="1" x14ac:dyDescent="0.2">
      <c r="A38" s="1533"/>
      <c r="B38" s="1729" t="s">
        <v>1819</v>
      </c>
      <c r="C38" s="1735"/>
      <c r="D38" s="1731"/>
      <c r="E38" s="1427"/>
    </row>
    <row r="39" spans="1:5" ht="14.25" customHeight="1" x14ac:dyDescent="0.2">
      <c r="A39" s="1533"/>
      <c r="B39" s="1729" t="s">
        <v>1820</v>
      </c>
      <c r="C39" s="1735"/>
      <c r="D39" s="1731"/>
      <c r="E39" s="1427"/>
    </row>
    <row r="40" spans="1:5" ht="14.25" customHeight="1" x14ac:dyDescent="0.2">
      <c r="A40" s="1533" t="s">
        <v>1821</v>
      </c>
      <c r="B40" s="1729"/>
      <c r="C40" s="1735"/>
      <c r="D40" s="1731"/>
      <c r="E40" s="1427"/>
    </row>
    <row r="41" spans="1:5" ht="14.25" customHeight="1" x14ac:dyDescent="0.2">
      <c r="A41" s="1533" t="s">
        <v>1822</v>
      </c>
      <c r="B41" s="1729"/>
      <c r="C41" s="1736"/>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88" t="s">
        <v>2024</v>
      </c>
      <c r="C45" s="2488"/>
      <c r="D45" s="2488"/>
      <c r="E45" s="1423"/>
    </row>
    <row r="46" spans="1:5" s="1372" customFormat="1" ht="33.75" customHeight="1" x14ac:dyDescent="0.2">
      <c r="A46" s="1422">
        <v>6</v>
      </c>
      <c r="B46" s="2485" t="s">
        <v>2080</v>
      </c>
      <c r="C46" s="2485"/>
      <c r="D46" s="2485"/>
    </row>
    <row r="47" spans="1:5" ht="45.75" customHeight="1" x14ac:dyDescent="0.2">
      <c r="A47" s="1422">
        <v>7</v>
      </c>
      <c r="B47" s="2485" t="s">
        <v>2081</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Central City SD 133</v>
      </c>
      <c r="C1" s="2506"/>
      <c r="D1" s="2506"/>
      <c r="E1" s="2506"/>
      <c r="F1" s="2506"/>
      <c r="G1" s="2506"/>
      <c r="H1" s="2506"/>
      <c r="I1" s="2506"/>
      <c r="J1" s="1473"/>
    </row>
    <row r="2" spans="2:10" s="1367" customFormat="1" ht="12.75" customHeight="1" x14ac:dyDescent="0.2">
      <c r="B2" s="2507">
        <f>'Single Audit Cover'!E7</f>
        <v>13058133002</v>
      </c>
      <c r="C2" s="2508"/>
      <c r="D2" s="2508"/>
      <c r="E2" s="2508"/>
      <c r="F2" s="2508"/>
      <c r="G2" s="2508"/>
      <c r="H2" s="2508"/>
      <c r="I2" s="2508"/>
      <c r="J2" s="1473"/>
    </row>
    <row r="3" spans="2:10" s="1367" customFormat="1" ht="12.75" customHeight="1" x14ac:dyDescent="0.2">
      <c r="B3" s="2509" t="s">
        <v>1566</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1565</v>
      </c>
      <c r="C7" s="2496"/>
      <c r="D7" s="2496"/>
      <c r="E7" s="2496"/>
      <c r="F7" s="2496"/>
      <c r="G7" s="2496"/>
      <c r="H7" s="2496"/>
      <c r="I7" s="2496"/>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4"/>
      <c r="D11" s="2504"/>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3"/>
      <c r="E29" s="2503"/>
      <c r="F29" s="2503"/>
      <c r="G29" s="2503"/>
      <c r="H29" s="2503"/>
      <c r="I29" s="2503"/>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1551</v>
      </c>
      <c r="C44" s="1387"/>
      <c r="D44" s="1387"/>
      <c r="E44" s="2502"/>
      <c r="F44" s="2502"/>
      <c r="G44" s="2502"/>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Central City SD 133</v>
      </c>
      <c r="C1" s="2505"/>
      <c r="D1" s="2505"/>
      <c r="E1" s="2505"/>
      <c r="F1" s="2505"/>
      <c r="G1" s="2505"/>
      <c r="H1" s="2505"/>
      <c r="I1" s="2505"/>
      <c r="J1" s="2505"/>
      <c r="K1" s="2505"/>
      <c r="L1" s="1521"/>
      <c r="M1" s="1521"/>
    </row>
    <row r="2" spans="1:13" ht="12" customHeight="1" x14ac:dyDescent="0.2">
      <c r="B2" s="2507">
        <f>'Single Audit Cover'!E7</f>
        <v>13058133002</v>
      </c>
      <c r="C2" s="2507"/>
      <c r="D2" s="2507"/>
      <c r="E2" s="2507"/>
      <c r="F2" s="2507"/>
      <c r="G2" s="2507"/>
      <c r="H2" s="2507"/>
      <c r="I2" s="2507"/>
      <c r="J2" s="2507"/>
      <c r="K2" s="2507"/>
      <c r="L2" s="1520"/>
      <c r="M2" s="1519"/>
    </row>
    <row r="3" spans="1:13" ht="10.35" customHeight="1" x14ac:dyDescent="0.2">
      <c r="B3" s="2495" t="s">
        <v>1566</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v>1</v>
      </c>
      <c r="E10" s="1426"/>
      <c r="F10" s="1431" t="s">
        <v>1584</v>
      </c>
      <c r="G10" s="1513"/>
      <c r="H10" s="1514" t="s">
        <v>1583</v>
      </c>
      <c r="I10" s="1513" t="s">
        <v>2092</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2" customHeight="1" x14ac:dyDescent="0.2">
      <c r="B14" s="2511" t="s">
        <v>2102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78" customHeight="1" x14ac:dyDescent="0.2">
      <c r="B17" s="2511" t="s">
        <v>2103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0.5" customHeight="1" x14ac:dyDescent="0.2">
      <c r="B20" s="2514" t="s">
        <v>2104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1.25" customHeight="1" x14ac:dyDescent="0.2">
      <c r="B23" s="2511" t="s">
        <v>2105</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0.5" customHeight="1" x14ac:dyDescent="0.2">
      <c r="B26" s="2511" t="s">
        <v>2106</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30" customHeight="1" x14ac:dyDescent="0.2">
      <c r="B29" s="2515" t="s">
        <v>2107</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54.75" customHeight="1" x14ac:dyDescent="0.2">
      <c r="B32" s="2510" t="s">
        <v>2108</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S26" sqref="S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Central City SD 133</v>
      </c>
      <c r="C1" s="2505"/>
      <c r="D1" s="2505"/>
      <c r="E1" s="2505"/>
      <c r="F1" s="2505"/>
      <c r="G1" s="2505"/>
      <c r="H1" s="2505"/>
      <c r="I1" s="2505"/>
      <c r="J1" s="2505"/>
      <c r="K1" s="2505"/>
      <c r="L1" s="1521"/>
      <c r="M1" s="1521"/>
    </row>
    <row r="2" spans="1:13" ht="12" customHeight="1" x14ac:dyDescent="0.2">
      <c r="B2" s="2507">
        <f>'Single Audit Cover'!E7</f>
        <v>13058133002</v>
      </c>
      <c r="C2" s="2507"/>
      <c r="D2" s="2507"/>
      <c r="E2" s="2507"/>
      <c r="F2" s="2507"/>
      <c r="G2" s="2507"/>
      <c r="H2" s="2507"/>
      <c r="I2" s="2507"/>
      <c r="J2" s="2507"/>
      <c r="K2" s="2507"/>
      <c r="L2" s="1520"/>
      <c r="M2" s="1519"/>
    </row>
    <row r="3" spans="1:13" ht="10.35" customHeight="1" x14ac:dyDescent="0.2">
      <c r="B3" s="2495" t="s">
        <v>1566</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1958</v>
      </c>
      <c r="D10" s="1739"/>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Central City SD 133</v>
      </c>
      <c r="C1" s="2519"/>
      <c r="D1" s="2519"/>
      <c r="E1" s="2519"/>
      <c r="F1" s="2519"/>
      <c r="G1" s="2519"/>
      <c r="H1" s="2519"/>
      <c r="I1" s="2519"/>
      <c r="J1" s="2519"/>
      <c r="K1" s="2519"/>
      <c r="L1" s="1542"/>
    </row>
    <row r="2" spans="1:12" ht="12.75" customHeight="1" x14ac:dyDescent="0.2">
      <c r="B2" s="2520">
        <f>'Single Audit Cover'!E7</f>
        <v>13058133002</v>
      </c>
      <c r="C2" s="2520"/>
      <c r="D2" s="2520"/>
      <c r="E2" s="2520"/>
      <c r="F2" s="2520"/>
      <c r="G2" s="2520"/>
      <c r="H2" s="2520"/>
      <c r="I2" s="2520"/>
      <c r="J2" s="2520"/>
      <c r="K2" s="2520"/>
      <c r="L2" s="1541"/>
    </row>
    <row r="3" spans="1:12" ht="12.75" customHeight="1" x14ac:dyDescent="0.2">
      <c r="B3" s="2495" t="s">
        <v>1566</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1389</v>
      </c>
      <c r="C5" s="1353"/>
      <c r="L5" s="1426"/>
    </row>
    <row r="6" spans="1:12" ht="30.75" customHeight="1" x14ac:dyDescent="0.2">
      <c r="A6" s="1426"/>
      <c r="B6" s="2521" t="s">
        <v>1607</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1958</v>
      </c>
      <c r="D8" s="1743"/>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6"/>
      <c r="E14" s="2516"/>
      <c r="F14" s="2516"/>
      <c r="H14" s="1430" t="s">
        <v>1601</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7"/>
      <c r="E16" s="2517"/>
      <c r="F16" s="2517"/>
      <c r="G16" s="2517"/>
      <c r="H16" s="2517"/>
      <c r="I16" s="2517"/>
      <c r="J16" s="2517"/>
      <c r="K16" s="2517"/>
      <c r="L16" s="1426"/>
    </row>
    <row r="17" spans="2:12" ht="13.5" customHeight="1" x14ac:dyDescent="0.2">
      <c r="B17" s="1431" t="s">
        <v>1599</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Central City SD 133</v>
      </c>
      <c r="C1" s="2505"/>
      <c r="D1" s="2505"/>
      <c r="E1" s="1554"/>
    </row>
    <row r="2" spans="2:5" s="1387" customFormat="1" ht="12.75" customHeight="1" x14ac:dyDescent="0.2">
      <c r="B2" s="2507">
        <f>'Single Audit Cover'!E7</f>
        <v>13058133002</v>
      </c>
      <c r="C2" s="2507"/>
      <c r="D2" s="2507"/>
      <c r="E2" s="1553"/>
    </row>
    <row r="3" spans="2:5" s="1346" customFormat="1" ht="12.75" customHeight="1" x14ac:dyDescent="0.2">
      <c r="B3" s="2495" t="s">
        <v>1617</v>
      </c>
      <c r="C3" s="2495"/>
      <c r="D3" s="2495"/>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2027</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Central City SD 133</v>
      </c>
      <c r="C1" s="2505"/>
      <c r="D1" s="2505"/>
      <c r="E1" s="2505"/>
      <c r="F1" s="1542"/>
      <c r="G1" s="1542"/>
      <c r="H1" s="1542"/>
      <c r="I1" s="1542"/>
      <c r="J1" s="1542"/>
      <c r="K1" s="1542"/>
      <c r="L1" s="1542"/>
    </row>
    <row r="2" spans="2:12" ht="13.5" customHeight="1" x14ac:dyDescent="0.2">
      <c r="B2" s="2507">
        <f>'Single Audit Cover'!E7</f>
        <v>13058133002</v>
      </c>
      <c r="C2" s="2507"/>
      <c r="D2" s="2507"/>
      <c r="E2" s="2507"/>
      <c r="F2" s="1541"/>
      <c r="G2" s="1541"/>
      <c r="H2" s="1541"/>
      <c r="I2" s="1541"/>
      <c r="J2" s="1541"/>
      <c r="K2" s="1541"/>
      <c r="L2" s="1541"/>
    </row>
    <row r="3" spans="2:12" ht="13.5" customHeight="1" x14ac:dyDescent="0.2">
      <c r="B3" s="2495" t="s">
        <v>1625</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2"/>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1621</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13058133002</v>
      </c>
    </row>
    <row r="3" spans="1:2" x14ac:dyDescent="0.2">
      <c r="A3" t="s">
        <v>1131</v>
      </c>
      <c r="B3" s="1232" t="str">
        <f>COVER!A15</f>
        <v>MARION</v>
      </c>
    </row>
    <row r="4" spans="1:2" x14ac:dyDescent="0.2">
      <c r="A4" t="s">
        <v>1187</v>
      </c>
      <c r="B4" s="1232" t="str">
        <f>COVER!A17</f>
        <v>Central City SD 133</v>
      </c>
    </row>
    <row r="5" spans="1:2" x14ac:dyDescent="0.2">
      <c r="A5" t="s">
        <v>818</v>
      </c>
      <c r="B5" s="1232" t="str">
        <f>COVER!A38</f>
        <v>TIM BRANON</v>
      </c>
    </row>
    <row r="6" spans="1:2" x14ac:dyDescent="0.2">
      <c r="A6" t="s">
        <v>823</v>
      </c>
      <c r="B6" s="1232">
        <f>COVER!P35</f>
        <v>0</v>
      </c>
    </row>
    <row r="7" spans="1:2" x14ac:dyDescent="0.2">
      <c r="A7" t="s">
        <v>819</v>
      </c>
      <c r="B7" s="1232">
        <f>COVER!I38</f>
        <v>0</v>
      </c>
    </row>
    <row r="8" spans="1:2" x14ac:dyDescent="0.2">
      <c r="A8" t="s">
        <v>820</v>
      </c>
      <c r="B8" s="1232" t="str">
        <f>COVER!T38</f>
        <v>RON DANIELS</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565</v>
      </c>
      <c r="B14" s="1232" t="str">
        <f>IF(COVER!J31="x","Yes",IF(COVER!L31="x","No",0))</f>
        <v>Yes</v>
      </c>
    </row>
    <row r="15" spans="1:2" x14ac:dyDescent="0.2">
      <c r="A15" t="s">
        <v>675</v>
      </c>
      <c r="B15" s="1232" t="str">
        <f>COVER!T23</f>
        <v>060-006876</v>
      </c>
    </row>
    <row r="16" spans="1:2" x14ac:dyDescent="0.2">
      <c r="A16" t="s">
        <v>500</v>
      </c>
      <c r="B16" s="1232" t="str">
        <f>COVER!T13</f>
        <v>SUSAN J. LYONS, CPA, P.C.</v>
      </c>
    </row>
    <row r="17" spans="1:2" x14ac:dyDescent="0.2">
      <c r="A17" t="s">
        <v>1051</v>
      </c>
      <c r="B17" s="1232" t="str">
        <f>COVER!T15</f>
        <v>SUSAN J. LYONS</v>
      </c>
    </row>
    <row r="18" spans="1:2" x14ac:dyDescent="0.2">
      <c r="A18" t="s">
        <v>1369</v>
      </c>
      <c r="B18" s="1232" t="str">
        <f>COVER!T17</f>
        <v>5859 U.S. HIGHWAY 51</v>
      </c>
    </row>
    <row r="19" spans="1:2" x14ac:dyDescent="0.2">
      <c r="A19" t="s">
        <v>1053</v>
      </c>
      <c r="B19" s="1232" t="str">
        <f>COVER!T25</f>
        <v>slyons1007@gmail.com</v>
      </c>
    </row>
    <row r="20" spans="1:2" x14ac:dyDescent="0.2">
      <c r="A20" t="s">
        <v>1054</v>
      </c>
      <c r="B20" s="1232" t="str">
        <f>COVER!T19</f>
        <v>ODIN</v>
      </c>
    </row>
    <row r="21" spans="1:2" x14ac:dyDescent="0.2">
      <c r="A21" t="s">
        <v>568</v>
      </c>
      <c r="B21" s="1232" t="str">
        <f>COVER!X19</f>
        <v>IL</v>
      </c>
    </row>
    <row r="22" spans="1:2" x14ac:dyDescent="0.2">
      <c r="A22" t="s">
        <v>1055</v>
      </c>
      <c r="B22" s="1232">
        <f>COVER!Z19</f>
        <v>62870</v>
      </c>
    </row>
    <row r="23" spans="1:2" x14ac:dyDescent="0.2">
      <c r="A23" t="s">
        <v>1371</v>
      </c>
      <c r="B23" s="1232" t="str">
        <f>COVER!T21</f>
        <v>618-247-3208</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t="str">
        <f>COVER!U34</f>
        <v>X</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4">
        <f>'Aud Quest 2'!H51</f>
        <v>36161</v>
      </c>
    </row>
    <row r="51" spans="1:4" x14ac:dyDescent="0.2">
      <c r="A51" s="13" t="s">
        <v>1911</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97907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97907</v>
      </c>
      <c r="D92" s="14" t="str">
        <f t="shared" si="0"/>
        <v>Error?</v>
      </c>
    </row>
    <row r="93" spans="1:4" x14ac:dyDescent="0.2">
      <c r="A93" s="55">
        <v>32</v>
      </c>
      <c r="B93" s="1232">
        <f>'Assets-Liab 5-6'!C41</f>
        <v>97907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35928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35928</v>
      </c>
      <c r="D123" s="14" t="str">
        <f t="shared" si="0"/>
        <v>Error?</v>
      </c>
    </row>
    <row r="124" spans="1:4" x14ac:dyDescent="0.2">
      <c r="A124" s="55">
        <v>63</v>
      </c>
      <c r="B124" s="1232">
        <f>'Assets-Liab 5-6'!D41</f>
        <v>35928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112275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112275</v>
      </c>
      <c r="D140" s="14" t="str">
        <f t="shared" si="1"/>
        <v>Error?</v>
      </c>
    </row>
    <row r="141" spans="1:4" x14ac:dyDescent="0.2">
      <c r="A141" s="55">
        <v>80</v>
      </c>
      <c r="B141" s="1232">
        <f>'Assets-Liab 5-6'!E41</f>
        <v>112275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33016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33016</v>
      </c>
      <c r="D170" s="14" t="str">
        <f t="shared" si="1"/>
        <v>Error?</v>
      </c>
    </row>
    <row r="171" spans="1:4" x14ac:dyDescent="0.2">
      <c r="A171" s="55">
        <v>110</v>
      </c>
      <c r="B171" s="1232">
        <f>'Assets-Liab 5-6'!F41</f>
        <v>33016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21554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9623</v>
      </c>
      <c r="D189" s="14" t="str">
        <f t="shared" si="1"/>
        <v>Error?</v>
      </c>
    </row>
    <row r="190" spans="1:4" x14ac:dyDescent="0.2">
      <c r="A190" s="55">
        <v>129</v>
      </c>
      <c r="B190" s="1232">
        <f>'Assets-Liab 5-6'!G41</f>
        <v>21554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13324</v>
      </c>
      <c r="D273" s="14" t="str">
        <f t="shared" si="3"/>
        <v>Error?</v>
      </c>
    </row>
    <row r="274" spans="1:4" x14ac:dyDescent="0.2">
      <c r="A274" s="55">
        <v>213</v>
      </c>
      <c r="B274" s="1232">
        <f>'Assets-Liab 5-6'!M17</f>
        <v>4827081</v>
      </c>
      <c r="D274" s="14" t="str">
        <f t="shared" si="3"/>
        <v>Error?</v>
      </c>
    </row>
    <row r="275" spans="1:4" x14ac:dyDescent="0.2">
      <c r="A275" s="55">
        <v>214</v>
      </c>
      <c r="B275" s="1232">
        <f>'Assets-Liab 5-6'!M18</f>
        <v>121626</v>
      </c>
      <c r="D275" s="14" t="str">
        <f t="shared" si="3"/>
        <v>Error?</v>
      </c>
    </row>
    <row r="276" spans="1:4" x14ac:dyDescent="0.2">
      <c r="A276" s="55">
        <v>215</v>
      </c>
      <c r="B276" s="1232">
        <f>'Assets-Liab 5-6'!M19</f>
        <v>697153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5659184</v>
      </c>
      <c r="C279" s="14" t="s">
        <v>671</v>
      </c>
      <c r="D279" s="14" t="str">
        <f t="shared" si="3"/>
        <v>Error?</v>
      </c>
    </row>
    <row r="280" spans="1:4" x14ac:dyDescent="0.2">
      <c r="A280" s="55">
        <v>219</v>
      </c>
      <c r="B280" s="1232">
        <f>'Assets-Liab 5-6'!M40</f>
        <v>5659184</v>
      </c>
      <c r="D280" s="14" t="str">
        <f t="shared" si="3"/>
        <v>Error?</v>
      </c>
    </row>
    <row r="281" spans="1:4" x14ac:dyDescent="0.2">
      <c r="A281" s="55">
        <v>220</v>
      </c>
      <c r="B281" s="1232">
        <f>'Assets-Liab 5-6'!M41</f>
        <v>5659184</v>
      </c>
      <c r="C281" s="14" t="s">
        <v>671</v>
      </c>
      <c r="D281" s="14" t="str">
        <f t="shared" si="3"/>
        <v>Error?</v>
      </c>
    </row>
    <row r="282" spans="1:4" x14ac:dyDescent="0.2">
      <c r="A282" s="55">
        <v>221</v>
      </c>
      <c r="B282" s="1232">
        <f>'Assets-Liab 5-6'!N21</f>
        <v>112275</v>
      </c>
      <c r="D282" s="14" t="str">
        <f t="shared" si="3"/>
        <v>Error?</v>
      </c>
    </row>
    <row r="283" spans="1:4" x14ac:dyDescent="0.2">
      <c r="A283" s="55">
        <v>222</v>
      </c>
      <c r="B283" s="1232">
        <f>'Assets-Liab 5-6'!N22</f>
        <v>452725</v>
      </c>
      <c r="D283" s="14" t="str">
        <f t="shared" si="3"/>
        <v>Error?</v>
      </c>
    </row>
    <row r="284" spans="1:4" x14ac:dyDescent="0.2">
      <c r="A284" s="55">
        <v>223</v>
      </c>
      <c r="B284" s="1232">
        <f>'Assets-Liab 5-6'!N23</f>
        <v>565000</v>
      </c>
      <c r="C284" s="14" t="s">
        <v>671</v>
      </c>
      <c r="D284" s="14" t="str">
        <f t="shared" si="3"/>
        <v>Error?</v>
      </c>
    </row>
    <row r="285" spans="1:4" x14ac:dyDescent="0.2">
      <c r="A285" s="55">
        <v>224</v>
      </c>
      <c r="B285" s="1232">
        <f>'Assets-Liab 5-6'!N36</f>
        <v>565000</v>
      </c>
      <c r="D285" s="14" t="str">
        <f t="shared" si="3"/>
        <v>Error?</v>
      </c>
    </row>
    <row r="286" spans="1:4" x14ac:dyDescent="0.2">
      <c r="A286" s="83">
        <v>225</v>
      </c>
      <c r="D286" s="14" t="str">
        <f t="shared" si="3"/>
        <v>OK</v>
      </c>
    </row>
    <row r="287" spans="1:4" x14ac:dyDescent="0.2">
      <c r="A287" s="55">
        <v>226</v>
      </c>
      <c r="B287" s="1232">
        <f>'Assets-Liab 5-6'!N37</f>
        <v>565000</v>
      </c>
      <c r="C287" s="14" t="s">
        <v>671</v>
      </c>
      <c r="D287" s="14" t="str">
        <f t="shared" si="3"/>
        <v>Error?</v>
      </c>
    </row>
    <row r="288" spans="1:4" x14ac:dyDescent="0.2">
      <c r="A288" s="55">
        <v>227</v>
      </c>
      <c r="B288" s="1232">
        <f>'Assets-Liab 5-6'!N41</f>
        <v>565000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639858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8974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766151</v>
      </c>
      <c r="C720" s="14" t="s">
        <v>671</v>
      </c>
      <c r="D720" s="14" t="str">
        <f t="shared" si="10"/>
        <v>Error?</v>
      </c>
    </row>
    <row r="721" spans="1:4" x14ac:dyDescent="0.2">
      <c r="A721" s="55">
        <v>660</v>
      </c>
      <c r="B721" s="1232">
        <f>'Expenditures 15-22'!C36</f>
        <v>26472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24354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50826</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4213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4213</v>
      </c>
      <c r="C731" s="14" t="s">
        <v>671</v>
      </c>
      <c r="D731" s="14" t="str">
        <f t="shared" si="10"/>
        <v>Error?</v>
      </c>
    </row>
    <row r="732" spans="1:4" x14ac:dyDescent="0.2">
      <c r="A732" s="55">
        <v>671</v>
      </c>
      <c r="B732" s="1232">
        <f>'Expenditures 15-22'!C49</f>
        <v>3854</v>
      </c>
      <c r="D732" s="14" t="str">
        <f t="shared" si="10"/>
        <v>Error?</v>
      </c>
    </row>
    <row r="733" spans="1:4" x14ac:dyDescent="0.2">
      <c r="A733" s="55">
        <v>672</v>
      </c>
      <c r="B733" s="1232">
        <f>'Expenditures 15-22'!C50</f>
        <v>106441</v>
      </c>
      <c r="D733" s="14" t="str">
        <f t="shared" si="10"/>
        <v>Error?</v>
      </c>
    </row>
    <row r="734" spans="1:4" x14ac:dyDescent="0.2">
      <c r="A734" s="55">
        <v>673</v>
      </c>
      <c r="B734" s="1232">
        <f>'Expenditures 15-22'!C53</f>
        <v>112636</v>
      </c>
      <c r="C734" s="14" t="s">
        <v>671</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46424</v>
      </c>
      <c r="D739" s="14" t="str">
        <f t="shared" si="10"/>
        <v>Error?</v>
      </c>
    </row>
    <row r="740" spans="1:4" x14ac:dyDescent="0.2">
      <c r="A740" s="55">
        <v>679</v>
      </c>
      <c r="B740" s="1232">
        <f>'Expenditures 15-22'!C61</f>
        <v>99011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31910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177345</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5212</v>
      </c>
      <c r="D754" s="14" t="str">
        <f t="shared" si="10"/>
        <v>Error?</v>
      </c>
    </row>
    <row r="755" spans="1:4" x14ac:dyDescent="0.2">
      <c r="A755" s="55">
        <v>694</v>
      </c>
      <c r="B755" s="1232">
        <f>'Expenditures 15-22'!C74</f>
        <v>350232</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1116383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190510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937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239305</v>
      </c>
      <c r="C778" s="14" t="s">
        <v>671</v>
      </c>
      <c r="D778" s="14" t="str">
        <f t="shared" si="11"/>
        <v>Error?</v>
      </c>
    </row>
    <row r="779" spans="1:4" x14ac:dyDescent="0.2">
      <c r="A779" s="55">
        <v>718</v>
      </c>
      <c r="B779" s="1232">
        <f>'Expenditures 15-22'!D36</f>
        <v>8147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8147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16294</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12861</v>
      </c>
      <c r="D791" s="14" t="str">
        <f t="shared" si="11"/>
        <v>Error?</v>
      </c>
    </row>
    <row r="792" spans="1:4" x14ac:dyDescent="0.2">
      <c r="A792" s="55">
        <v>731</v>
      </c>
      <c r="B792" s="1232">
        <f>'Expenditures 15-22'!D53</f>
        <v>13987</v>
      </c>
      <c r="C792" s="14" t="s">
        <v>671</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16294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15540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31834</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168</v>
      </c>
      <c r="D812" s="14" t="str">
        <f t="shared" si="11"/>
        <v>Error?</v>
      </c>
    </row>
    <row r="813" spans="1:4" x14ac:dyDescent="0.2">
      <c r="A813" s="55">
        <v>752</v>
      </c>
      <c r="B813" s="1232">
        <f>'Expenditures 15-22'!D74</f>
        <v>62283</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301588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10886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32228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476</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476</v>
      </c>
      <c r="C843" s="14" t="s">
        <v>671</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671</v>
      </c>
      <c r="D847" s="14" t="str">
        <f t="shared" si="12"/>
        <v>Error?</v>
      </c>
    </row>
    <row r="848" spans="1:4" x14ac:dyDescent="0.2">
      <c r="A848" s="55">
        <v>787</v>
      </c>
      <c r="B848" s="1232">
        <f>'Expenditures 15-22'!E49</f>
        <v>30857</v>
      </c>
      <c r="D848" s="14" t="str">
        <f t="shared" si="12"/>
        <v>Error?</v>
      </c>
    </row>
    <row r="849" spans="1:4" x14ac:dyDescent="0.2">
      <c r="A849" s="55">
        <v>788</v>
      </c>
      <c r="B849" s="1232">
        <f>'Expenditures 15-22'!E50</f>
        <v>1863</v>
      </c>
      <c r="D849" s="14" t="str">
        <f t="shared" si="12"/>
        <v>Error?</v>
      </c>
    </row>
    <row r="850" spans="1:4" x14ac:dyDescent="0.2">
      <c r="A850" s="55">
        <v>789</v>
      </c>
      <c r="B850" s="1232">
        <f>'Expenditures 15-22'!E53</f>
        <v>32720</v>
      </c>
      <c r="C850" s="14" t="s">
        <v>671</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75</v>
      </c>
      <c r="D855" s="14" t="str">
        <f t="shared" si="12"/>
        <v>Error?</v>
      </c>
    </row>
    <row r="856" spans="1:4" x14ac:dyDescent="0.2">
      <c r="A856" s="55">
        <v>795</v>
      </c>
      <c r="B856" s="1232">
        <f>'Expenditures 15-22'!E61</f>
        <v>94552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1773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96400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129596</v>
      </c>
      <c r="C871" s="14" t="s">
        <v>671</v>
      </c>
      <c r="D871" s="14" t="str">
        <f t="shared" si="12"/>
        <v>Error?</v>
      </c>
    </row>
    <row r="872" spans="1:4" x14ac:dyDescent="0.2">
      <c r="A872" s="55">
        <v>811</v>
      </c>
      <c r="B872" s="1232">
        <f>'Expenditures 15-22'!E75</f>
        <v>20500</v>
      </c>
      <c r="D872" s="14" t="str">
        <f t="shared" si="12"/>
        <v>Error?</v>
      </c>
    </row>
    <row r="873" spans="1:4" x14ac:dyDescent="0.2">
      <c r="A873" s="55">
        <v>812</v>
      </c>
      <c r="B873" s="1232">
        <f>'Expenditures 15-22'!E114</f>
        <v>194171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39388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75194</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330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330</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91</v>
      </c>
      <c r="C905" s="14" t="s">
        <v>671</v>
      </c>
      <c r="D905" s="14" t="str">
        <f t="shared" si="13"/>
        <v>Error?</v>
      </c>
    </row>
    <row r="906" spans="1:4" x14ac:dyDescent="0.2">
      <c r="A906" s="55">
        <v>845</v>
      </c>
      <c r="B906" s="1232">
        <f>'Expenditures 15-22'!F49</f>
        <v>671</v>
      </c>
      <c r="D906" s="14" t="str">
        <f t="shared" si="13"/>
        <v>Error?</v>
      </c>
    </row>
    <row r="907" spans="1:4" x14ac:dyDescent="0.2">
      <c r="A907" s="55">
        <v>846</v>
      </c>
      <c r="B907" s="1232">
        <f>'Expenditures 15-22'!F50</f>
        <v>1714</v>
      </c>
      <c r="D907" s="14" t="str">
        <f t="shared" si="13"/>
        <v>Error?</v>
      </c>
    </row>
    <row r="908" spans="1:4" x14ac:dyDescent="0.2">
      <c r="A908" s="55">
        <v>847</v>
      </c>
      <c r="B908" s="1232">
        <f>'Expenditures 15-22'!F53</f>
        <v>2385</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12740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94774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107514</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105</v>
      </c>
      <c r="D928" s="14" t="str">
        <f t="shared" si="13"/>
        <v>Error?</v>
      </c>
    </row>
    <row r="929" spans="1:4" x14ac:dyDescent="0.2">
      <c r="A929" s="55">
        <v>868</v>
      </c>
      <c r="B929" s="1232">
        <f>'Expenditures 15-22'!F74</f>
        <v>110425</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185619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1148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1148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2846</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2846</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2846</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3994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8073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8073</v>
      </c>
      <c r="C1010" s="14" t="s">
        <v>671</v>
      </c>
      <c r="D1010" s="14" t="str">
        <f t="shared" si="14"/>
        <v>Error?</v>
      </c>
    </row>
    <row r="1011" spans="1:4" x14ac:dyDescent="0.2">
      <c r="A1011" s="55">
        <v>950</v>
      </c>
      <c r="B1011" s="1232">
        <f>'Expenditures 15-22'!H36</f>
        <v>45</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184</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229</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6179</v>
      </c>
      <c r="D1022" s="14" t="str">
        <f t="shared" si="14"/>
        <v>Error?</v>
      </c>
    </row>
    <row r="1023" spans="1:4" x14ac:dyDescent="0.2">
      <c r="A1023" s="55">
        <v>962</v>
      </c>
      <c r="B1023" s="1232">
        <f>'Expenditures 15-22'!H50</f>
        <v>2386</v>
      </c>
      <c r="D1023" s="14" t="str">
        <f t="shared" ref="D1023:D1086" si="15">IF(ISBLANK(B1023),"OK",IF(A1023-B1023=0,"OK","Error?"))</f>
        <v>Error?</v>
      </c>
    </row>
    <row r="1024" spans="1:4" x14ac:dyDescent="0.2">
      <c r="A1024" s="55">
        <v>963</v>
      </c>
      <c r="B1024" s="1232">
        <f>'Expenditures 15-22'!H53</f>
        <v>8565</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505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9299</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110729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128101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889863</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9944</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1122099</v>
      </c>
      <c r="C1108" s="14" t="s">
        <v>671</v>
      </c>
      <c r="D1108" s="14" t="str">
        <f t="shared" si="16"/>
        <v>Error?</v>
      </c>
    </row>
    <row r="1109" spans="1:4" x14ac:dyDescent="0.2">
      <c r="A1109" s="55">
        <v>1048</v>
      </c>
      <c r="B1109" s="1232">
        <f>'Expenditures 15-22'!K36</f>
        <v>34664</v>
      </c>
      <c r="C1109" s="14" t="s">
        <v>671</v>
      </c>
      <c r="D1109" s="14" t="str">
        <f t="shared" si="16"/>
        <v>Error?</v>
      </c>
    </row>
    <row r="1110" spans="1:4" x14ac:dyDescent="0.2">
      <c r="A1110" s="55">
        <v>1049</v>
      </c>
      <c r="B1110" s="1232">
        <f>'Expenditures 15-22'!K37</f>
        <v>476</v>
      </c>
      <c r="C1110" s="14" t="s">
        <v>671</v>
      </c>
      <c r="D1110" s="14" t="str">
        <f t="shared" si="16"/>
        <v>Error?</v>
      </c>
    </row>
    <row r="1111" spans="1:4" x14ac:dyDescent="0.2">
      <c r="A1111" s="55">
        <v>1050</v>
      </c>
      <c r="B1111" s="1232">
        <f>'Expenditures 15-22'!K38</f>
        <v>33015</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68155</v>
      </c>
      <c r="C1115" s="14" t="s">
        <v>671</v>
      </c>
      <c r="D1115" s="14" t="str">
        <f t="shared" si="16"/>
        <v>Error?</v>
      </c>
    </row>
    <row r="1116" spans="1:4" x14ac:dyDescent="0.2">
      <c r="A1116" s="55">
        <v>1055</v>
      </c>
      <c r="B1116" s="1232">
        <f>'Expenditures 15-22'!K44</f>
        <v>0</v>
      </c>
      <c r="C1116" s="14" t="s">
        <v>671</v>
      </c>
      <c r="D1116" s="14" t="str">
        <f t="shared" si="16"/>
        <v>Error?</v>
      </c>
    </row>
    <row r="1117" spans="1:4" x14ac:dyDescent="0.2">
      <c r="A1117" s="55">
        <v>1056</v>
      </c>
      <c r="B1117" s="1232">
        <f>'Expenditures 15-22'!K45</f>
        <v>4304</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4304</v>
      </c>
      <c r="C1119" s="14" t="s">
        <v>671</v>
      </c>
      <c r="D1119" s="14" t="str">
        <f t="shared" si="16"/>
        <v>Error?</v>
      </c>
    </row>
    <row r="1120" spans="1:4" x14ac:dyDescent="0.2">
      <c r="A1120" s="55">
        <v>1059</v>
      </c>
      <c r="B1120" s="1232">
        <f>'Expenditures 15-22'!K49</f>
        <v>41561</v>
      </c>
      <c r="C1120" s="14" t="s">
        <v>671</v>
      </c>
      <c r="D1120" s="14" t="str">
        <f t="shared" si="16"/>
        <v>Error?</v>
      </c>
    </row>
    <row r="1121" spans="1:4" x14ac:dyDescent="0.2">
      <c r="A1121" s="55">
        <v>1060</v>
      </c>
      <c r="B1121" s="1232">
        <f>'Expenditures 15-22'!K50</f>
        <v>125265</v>
      </c>
      <c r="C1121" s="14" t="s">
        <v>671</v>
      </c>
      <c r="D1121" s="14" t="str">
        <f t="shared" si="16"/>
        <v>Error?</v>
      </c>
    </row>
    <row r="1122" spans="1:4" x14ac:dyDescent="0.2">
      <c r="A1122" s="55">
        <v>1061</v>
      </c>
      <c r="B1122" s="1232">
        <f>'Expenditures 15-22'!K53</f>
        <v>170293</v>
      </c>
      <c r="C1122" s="14" t="s">
        <v>671</v>
      </c>
      <c r="D1122" s="14" t="str">
        <f t="shared" si="16"/>
        <v>Error?</v>
      </c>
    </row>
    <row r="1123" spans="1:4" x14ac:dyDescent="0.2">
      <c r="A1123" s="55">
        <v>1062</v>
      </c>
      <c r="B1123" s="1232">
        <f>'Expenditures 15-22'!K55</f>
        <v>0</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0</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47004</v>
      </c>
      <c r="C1127" s="14" t="s">
        <v>671</v>
      </c>
      <c r="D1127" s="14" t="str">
        <f t="shared" si="16"/>
        <v>Error?</v>
      </c>
    </row>
    <row r="1128" spans="1:4" x14ac:dyDescent="0.2">
      <c r="A1128" s="55">
        <v>1067</v>
      </c>
      <c r="B1128" s="1232">
        <f>'Expenditures 15-22'!K61</f>
        <v>222597</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146843</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416444</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5485</v>
      </c>
      <c r="C1142" s="14" t="s">
        <v>671</v>
      </c>
      <c r="D1142" s="14" t="str">
        <f t="shared" si="16"/>
        <v>Error?</v>
      </c>
    </row>
    <row r="1143" spans="1:4" x14ac:dyDescent="0.2">
      <c r="A1143" s="55">
        <v>1082</v>
      </c>
      <c r="B1143" s="1232">
        <f>'Expenditures 15-22'!K74</f>
        <v>664681</v>
      </c>
      <c r="C1143" s="14" t="s">
        <v>671</v>
      </c>
      <c r="D1143" s="14" t="str">
        <f t="shared" si="16"/>
        <v>Error?</v>
      </c>
    </row>
    <row r="1144" spans="1:4" x14ac:dyDescent="0.2">
      <c r="A1144" s="55">
        <v>1083</v>
      </c>
      <c r="B1144" s="1232">
        <f>'Expenditures 15-22'!K75</f>
        <v>20500</v>
      </c>
      <c r="C1144" s="14" t="s">
        <v>671</v>
      </c>
      <c r="D1144" s="14" t="str">
        <f t="shared" si="16"/>
        <v>Error?</v>
      </c>
    </row>
    <row r="1145" spans="1:4" x14ac:dyDescent="0.2">
      <c r="A1145" s="55">
        <v>1084</v>
      </c>
      <c r="B1145" s="1232">
        <f>'Expenditures 15-22'!K102</f>
        <v>122576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1929856</v>
      </c>
      <c r="C1152" s="14" t="s">
        <v>671</v>
      </c>
      <c r="D1152" s="14" t="str">
        <f t="shared" si="17"/>
        <v>Error?</v>
      </c>
    </row>
    <row r="1153" spans="1:4" x14ac:dyDescent="0.2">
      <c r="A1153" s="55">
        <v>1092</v>
      </c>
      <c r="B1153" s="1232">
        <f>'Expenditures 15-22'!K115</f>
        <v>-27963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15241</v>
      </c>
      <c r="D1237" s="14" t="str">
        <f t="shared" si="18"/>
        <v>Error?</v>
      </c>
    </row>
    <row r="1238" spans="1:4" x14ac:dyDescent="0.2">
      <c r="A1238" s="83">
        <v>1177</v>
      </c>
      <c r="D1238" s="14" t="str">
        <f t="shared" si="18"/>
        <v>OK</v>
      </c>
    </row>
    <row r="1239" spans="1:4" x14ac:dyDescent="0.2">
      <c r="A1239" s="55">
        <v>1178</v>
      </c>
      <c r="B1239" s="1232">
        <f>'Expenditures 15-22'!E127</f>
        <v>15241</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15241</v>
      </c>
      <c r="C1241" s="14" t="s">
        <v>671</v>
      </c>
      <c r="D1241" s="14" t="str">
        <f t="shared" si="18"/>
        <v>Error?</v>
      </c>
    </row>
    <row r="1242" spans="1:4" x14ac:dyDescent="0.2">
      <c r="A1242" s="55">
        <v>1181</v>
      </c>
      <c r="B1242" s="1232">
        <f>'Expenditures 15-22'!E150</f>
        <v>15241</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671</v>
      </c>
      <c r="D1249" s="14" t="str">
        <f t="shared" si="18"/>
        <v>Error?</v>
      </c>
    </row>
    <row r="1250" spans="1:4" x14ac:dyDescent="0.2">
      <c r="A1250" s="55">
        <v>1189</v>
      </c>
      <c r="B1250" s="1232">
        <f>'Expenditures 15-22'!F150</f>
        <v>0</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671</v>
      </c>
      <c r="D1258" s="14" t="str">
        <f t="shared" si="18"/>
        <v>Error?</v>
      </c>
    </row>
    <row r="1259" spans="1:4" x14ac:dyDescent="0.2">
      <c r="A1259" s="55">
        <v>1198</v>
      </c>
      <c r="B1259" s="1232">
        <f>'Expenditures 15-22'!G150</f>
        <v>0</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15241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15241</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15241</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15241</v>
      </c>
      <c r="C1288" s="14" t="s">
        <v>671</v>
      </c>
      <c r="D1288" s="14" t="str">
        <f t="shared" si="19"/>
        <v>Error?</v>
      </c>
    </row>
    <row r="1289" spans="1:4" x14ac:dyDescent="0.2">
      <c r="A1289" s="55">
        <v>1228</v>
      </c>
      <c r="B1289" s="1232">
        <f>'Expenditures 15-22'!K151</f>
        <v>12375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11515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100227</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112742</v>
      </c>
      <c r="C1317" s="14" t="s">
        <v>671</v>
      </c>
      <c r="D1317" s="14" t="str">
        <f t="shared" si="19"/>
        <v>Error?</v>
      </c>
    </row>
    <row r="1318" spans="1:4" x14ac:dyDescent="0.2">
      <c r="A1318" s="55">
        <v>1257</v>
      </c>
      <c r="B1318" s="1232">
        <f>'Expenditures 15-22'!H168</f>
        <v>112742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11515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100227</v>
      </c>
      <c r="C1329" s="14" t="s">
        <v>671</v>
      </c>
      <c r="D1329" s="14" t="str">
        <f t="shared" si="19"/>
        <v>Error?</v>
      </c>
    </row>
    <row r="1330" spans="1:4" x14ac:dyDescent="0.2">
      <c r="A1330" s="55">
        <v>1269</v>
      </c>
      <c r="B1330" s="1232">
        <f>'Expenditures 15-22'!K165</f>
        <v>1000</v>
      </c>
      <c r="C1330" s="14" t="s">
        <v>671</v>
      </c>
      <c r="D1330" s="14" t="str">
        <f t="shared" si="19"/>
        <v>Error?</v>
      </c>
    </row>
    <row r="1331" spans="1:4" x14ac:dyDescent="0.2">
      <c r="A1331" s="55">
        <v>1270</v>
      </c>
      <c r="B1331" s="1232">
        <f>'Expenditures 15-22'!K166</f>
        <v>112742</v>
      </c>
      <c r="C1331" s="14" t="s">
        <v>671</v>
      </c>
      <c r="D1331" s="14" t="str">
        <f t="shared" si="19"/>
        <v>Error?</v>
      </c>
    </row>
    <row r="1332" spans="1:4" x14ac:dyDescent="0.2">
      <c r="A1332" s="55">
        <v>1271</v>
      </c>
      <c r="B1332" s="1232">
        <f>'Expenditures 15-22'!K168</f>
        <v>112742</v>
      </c>
      <c r="C1332" s="14" t="s">
        <v>671</v>
      </c>
      <c r="D1332" s="14" t="str">
        <f t="shared" si="19"/>
        <v>Error?</v>
      </c>
    </row>
    <row r="1333" spans="1:4" x14ac:dyDescent="0.2">
      <c r="A1333" s="55">
        <v>1272</v>
      </c>
      <c r="B1333" s="1232">
        <f>'Expenditures 15-22'!K169</f>
        <v>1357</v>
      </c>
      <c r="C1333" s="14" t="s">
        <v>671</v>
      </c>
      <c r="D1333" s="14" t="str">
        <f t="shared" si="19"/>
        <v>Error?</v>
      </c>
    </row>
    <row r="1334" spans="1:4" x14ac:dyDescent="0.2">
      <c r="A1334" s="83">
        <v>1273</v>
      </c>
      <c r="D1334" s="14" t="str">
        <f t="shared" si="19"/>
        <v>OK</v>
      </c>
    </row>
    <row r="1335" spans="1:4" x14ac:dyDescent="0.2">
      <c r="A1335" s="55">
        <v>1274</v>
      </c>
      <c r="B1335" s="1232">
        <f>'Expenditures 15-22'!C176</f>
        <v>26375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26375</v>
      </c>
      <c r="C1339" s="14" t="s">
        <v>671</v>
      </c>
      <c r="D1339" s="14" t="str">
        <f t="shared" si="19"/>
        <v>Error?</v>
      </c>
    </row>
    <row r="1340" spans="1:4" x14ac:dyDescent="0.2">
      <c r="A1340" s="55">
        <v>1279</v>
      </c>
      <c r="B1340" s="1232">
        <f>'Expenditures 15-22'!C204</f>
        <v>26375</v>
      </c>
      <c r="C1340" s="14" t="s">
        <v>671</v>
      </c>
      <c r="D1340" s="14" t="str">
        <f t="shared" si="19"/>
        <v>Error?</v>
      </c>
    </row>
    <row r="1341" spans="1:4" x14ac:dyDescent="0.2">
      <c r="A1341" s="55">
        <v>1280</v>
      </c>
      <c r="B1341" s="1232">
        <f>'Expenditures 15-22'!D176</f>
        <v>8064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8064</v>
      </c>
      <c r="C1345" s="14" t="s">
        <v>671</v>
      </c>
      <c r="D1345" s="14" t="str">
        <f t="shared" si="20"/>
        <v>Error?</v>
      </c>
    </row>
    <row r="1346" spans="1:4" x14ac:dyDescent="0.2">
      <c r="A1346" s="55">
        <v>1285</v>
      </c>
      <c r="B1346" s="1232">
        <f>'Expenditures 15-22'!D204</f>
        <v>8064</v>
      </c>
      <c r="C1346" s="14" t="s">
        <v>671</v>
      </c>
      <c r="D1346" s="14" t="str">
        <f t="shared" si="20"/>
        <v>Error?</v>
      </c>
    </row>
    <row r="1347" spans="1:4" x14ac:dyDescent="0.2">
      <c r="A1347" s="55">
        <v>1286</v>
      </c>
      <c r="B1347" s="1232">
        <f>'Expenditures 15-22'!E176</f>
        <v>5289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5289</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5289</v>
      </c>
      <c r="C1353" s="14" t="s">
        <v>671</v>
      </c>
      <c r="D1353" s="14" t="str">
        <f t="shared" si="20"/>
        <v>Error?</v>
      </c>
    </row>
    <row r="1354" spans="1:4" x14ac:dyDescent="0.2">
      <c r="A1354" s="55">
        <v>1293</v>
      </c>
      <c r="B1354" s="1232">
        <f>'Expenditures 15-22'!F176</f>
        <v>4192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4192</v>
      </c>
      <c r="C1358" s="14" t="s">
        <v>671</v>
      </c>
      <c r="D1358" s="14" t="str">
        <f t="shared" si="20"/>
        <v>Error?</v>
      </c>
    </row>
    <row r="1359" spans="1:4" x14ac:dyDescent="0.2">
      <c r="A1359" s="55">
        <v>1298</v>
      </c>
      <c r="B1359" s="1232">
        <f>'Expenditures 15-22'!F204</f>
        <v>4192</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610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610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610</v>
      </c>
      <c r="C1376" s="14" t="s">
        <v>671</v>
      </c>
      <c r="D1376" s="14" t="str">
        <f t="shared" si="20"/>
        <v>Error?</v>
      </c>
    </row>
    <row r="1377" spans="1:4" x14ac:dyDescent="0.2">
      <c r="A1377" s="55">
        <v>1316</v>
      </c>
      <c r="B1377" s="1232">
        <f>'Expenditures 15-22'!K176</f>
        <v>44530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44530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44530</v>
      </c>
      <c r="C1388" s="14" t="s">
        <v>671</v>
      </c>
      <c r="D1388" s="14" t="str">
        <f t="shared" si="20"/>
        <v>Error?</v>
      </c>
    </row>
    <row r="1389" spans="1:4" x14ac:dyDescent="0.2">
      <c r="A1389" s="55">
        <v>1328</v>
      </c>
      <c r="B1389" s="1232">
        <f>'Expenditures 15-22'!K205</f>
        <v>385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23016</v>
      </c>
      <c r="C1410" s="14" t="s">
        <v>671</v>
      </c>
      <c r="D1410" s="14" t="str">
        <f t="shared" si="21"/>
        <v>Error?</v>
      </c>
    </row>
    <row r="1411" spans="1:4" x14ac:dyDescent="0.2">
      <c r="A1411" s="55">
        <v>1350</v>
      </c>
      <c r="B1411" s="1232">
        <f>'Expenditures 15-22'!D226</f>
        <v>5326</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4761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10087</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322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322</v>
      </c>
      <c r="C1421" s="14" t="s">
        <v>671</v>
      </c>
      <c r="D1421" s="14" t="str">
        <f t="shared" si="21"/>
        <v>Error?</v>
      </c>
    </row>
    <row r="1422" spans="1:4" x14ac:dyDescent="0.2">
      <c r="A1422" s="55">
        <v>1361</v>
      </c>
      <c r="B1422" s="1232">
        <f>'Expenditures 15-22'!D239</f>
        <v>333</v>
      </c>
      <c r="D1422" s="14" t="str">
        <f t="shared" si="21"/>
        <v>Error?</v>
      </c>
    </row>
    <row r="1423" spans="1:4" x14ac:dyDescent="0.2">
      <c r="A1423" s="55">
        <v>1362</v>
      </c>
      <c r="B1423" s="1232">
        <f>'Expenditures 15-22'!D240</f>
        <v>1526</v>
      </c>
      <c r="D1423" s="14" t="str">
        <f t="shared" si="21"/>
        <v>Error?</v>
      </c>
    </row>
    <row r="1424" spans="1:4" x14ac:dyDescent="0.2">
      <c r="A1424" s="55">
        <v>1363</v>
      </c>
      <c r="B1424" s="1232">
        <f>'Expenditures 15-22'!D251</f>
        <v>1893</v>
      </c>
      <c r="C1424" s="14" t="s">
        <v>671</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9404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19591</v>
      </c>
      <c r="D1431" s="14" t="str">
        <f t="shared" si="21"/>
        <v>Error?</v>
      </c>
    </row>
    <row r="1432" spans="1:4" x14ac:dyDescent="0.2">
      <c r="A1432" s="55">
        <v>1371</v>
      </c>
      <c r="B1432" s="1232">
        <f>'Expenditures 15-22'!D261</f>
        <v>2155</v>
      </c>
      <c r="D1432" s="14" t="str">
        <f t="shared" si="21"/>
        <v>Error?</v>
      </c>
    </row>
    <row r="1433" spans="1:4" x14ac:dyDescent="0.2">
      <c r="A1433" s="55">
        <v>1372</v>
      </c>
      <c r="B1433" s="1232">
        <f>'Expenditures 15-22'!D262</f>
        <v>5541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36691</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324</v>
      </c>
      <c r="D1445" s="14" t="str">
        <f t="shared" si="21"/>
        <v>Error?</v>
      </c>
    </row>
    <row r="1446" spans="1:4" x14ac:dyDescent="0.2">
      <c r="A1446" s="55">
        <v>1385</v>
      </c>
      <c r="B1446" s="1232">
        <f>'Expenditures 15-22'!D273</f>
        <v>49317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72333</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204</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23016</v>
      </c>
      <c r="C1474" s="14" t="s">
        <v>671</v>
      </c>
      <c r="D1474" s="14" t="str">
        <f t="shared" si="22"/>
        <v>Error?</v>
      </c>
    </row>
    <row r="1475" spans="1:4" x14ac:dyDescent="0.2">
      <c r="A1475" s="55">
        <v>1414</v>
      </c>
      <c r="B1475" s="1232">
        <f>'Expenditures 15-22'!K226</f>
        <v>5326</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4761</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10087</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322</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322</v>
      </c>
      <c r="C1485" s="14" t="s">
        <v>671</v>
      </c>
      <c r="D1485" s="14" t="str">
        <f t="shared" si="22"/>
        <v>Error?</v>
      </c>
    </row>
    <row r="1486" spans="1:4" x14ac:dyDescent="0.2">
      <c r="A1486" s="55">
        <v>1425</v>
      </c>
      <c r="B1486" s="1232">
        <f>'Expenditures 15-22'!K239</f>
        <v>333</v>
      </c>
      <c r="C1486" s="14" t="s">
        <v>671</v>
      </c>
      <c r="D1486" s="14" t="str">
        <f t="shared" si="22"/>
        <v>Error?</v>
      </c>
    </row>
    <row r="1487" spans="1:4" x14ac:dyDescent="0.2">
      <c r="A1487" s="55">
        <v>1426</v>
      </c>
      <c r="B1487" s="1232">
        <f>'Expenditures 15-22'!K240</f>
        <v>1526</v>
      </c>
      <c r="C1487" s="14" t="s">
        <v>671</v>
      </c>
      <c r="D1487" s="14" t="str">
        <f t="shared" si="22"/>
        <v>Error?</v>
      </c>
    </row>
    <row r="1488" spans="1:4" x14ac:dyDescent="0.2">
      <c r="A1488" s="55">
        <v>1427</v>
      </c>
      <c r="B1488" s="1232">
        <f>'Expenditures 15-22'!K251</f>
        <v>1893</v>
      </c>
      <c r="C1488" s="14" t="s">
        <v>671</v>
      </c>
      <c r="D1488" s="14" t="str">
        <f t="shared" si="22"/>
        <v>Error?</v>
      </c>
    </row>
    <row r="1489" spans="1:4" x14ac:dyDescent="0.2">
      <c r="A1489" s="55">
        <v>1428</v>
      </c>
      <c r="B1489" s="1232">
        <f>'Expenditures 15-22'!K253</f>
        <v>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9404</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19591</v>
      </c>
      <c r="C1495" s="14" t="s">
        <v>671</v>
      </c>
      <c r="D1495" s="14" t="str">
        <f t="shared" si="22"/>
        <v>Error?</v>
      </c>
    </row>
    <row r="1496" spans="1:4" x14ac:dyDescent="0.2">
      <c r="A1496" s="55">
        <v>1435</v>
      </c>
      <c r="B1496" s="1232">
        <f>'Expenditures 15-22'!K261</f>
        <v>2155</v>
      </c>
      <c r="C1496" s="14" t="s">
        <v>671</v>
      </c>
      <c r="D1496" s="14" t="str">
        <f t="shared" si="22"/>
        <v>Error?</v>
      </c>
    </row>
    <row r="1497" spans="1:4" x14ac:dyDescent="0.2">
      <c r="A1497" s="55">
        <v>1436</v>
      </c>
      <c r="B1497" s="1232">
        <f>'Expenditures 15-22'!K262</f>
        <v>5541</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36691</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324</v>
      </c>
      <c r="C1509" s="14" t="s">
        <v>671</v>
      </c>
      <c r="D1509" s="14" t="str">
        <f t="shared" si="22"/>
        <v>Error?</v>
      </c>
    </row>
    <row r="1510" spans="1:4" x14ac:dyDescent="0.2">
      <c r="A1510" s="55">
        <v>1449</v>
      </c>
      <c r="B1510" s="1232">
        <f>'Expenditures 15-22'!K273</f>
        <v>49317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72333</v>
      </c>
      <c r="C1517" s="14" t="s">
        <v>671</v>
      </c>
      <c r="D1517" s="14" t="str">
        <f t="shared" si="22"/>
        <v>Error?</v>
      </c>
    </row>
    <row r="1518" spans="1:4" x14ac:dyDescent="0.2">
      <c r="A1518" s="55">
        <v>1457</v>
      </c>
      <c r="B1518" s="1232">
        <f>'Expenditures 15-22'!K289</f>
        <v>2469</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96098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97907</v>
      </c>
      <c r="C1630" s="14" t="s">
        <v>671</v>
      </c>
      <c r="D1630" s="14" t="str">
        <f t="shared" si="24"/>
        <v>Error?</v>
      </c>
    </row>
    <row r="1631" spans="1:4" x14ac:dyDescent="0.2">
      <c r="A1631" s="55">
        <v>1570</v>
      </c>
      <c r="B1631" s="1232">
        <f>'Acct Summary 7-8'!D79</f>
        <v>23553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35928</v>
      </c>
      <c r="C1644" s="14" t="s">
        <v>671</v>
      </c>
      <c r="D1644" s="14" t="str">
        <f t="shared" si="24"/>
        <v>Error?</v>
      </c>
    </row>
    <row r="1645" spans="1:4" x14ac:dyDescent="0.2">
      <c r="A1645" s="55">
        <v>1584</v>
      </c>
      <c r="B1645" s="1232">
        <f>'Acct Summary 7-8'!E79</f>
        <v>80140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112275</v>
      </c>
      <c r="C1658" s="14" t="s">
        <v>671</v>
      </c>
      <c r="D1658" s="14" t="str">
        <f t="shared" si="24"/>
        <v>Error?</v>
      </c>
    </row>
    <row r="1659" spans="1:4" x14ac:dyDescent="0.2">
      <c r="A1659" s="55">
        <v>1598</v>
      </c>
      <c r="B1659" s="1232">
        <f>'Acct Summary 7-8'!F79</f>
        <v>32631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33016</v>
      </c>
      <c r="C1672" s="14" t="s">
        <v>671</v>
      </c>
      <c r="D1672" s="14" t="str">
        <f t="shared" si="25"/>
        <v>Error?</v>
      </c>
    </row>
    <row r="1673" spans="1:4" x14ac:dyDescent="0.2">
      <c r="A1673" s="55">
        <v>1612</v>
      </c>
      <c r="B1673" s="1232">
        <f>'Acct Summary 7-8'!G79</f>
        <v>19085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21554</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185412</v>
      </c>
      <c r="C1744" s="14" t="s">
        <v>671</v>
      </c>
      <c r="D1744" s="14" t="str">
        <f t="shared" si="26"/>
        <v>Error?</v>
      </c>
    </row>
    <row r="1745" spans="1:5" x14ac:dyDescent="0.2">
      <c r="A1745" s="55">
        <v>1684</v>
      </c>
      <c r="B1745" s="1232">
        <f>'Tax Sched 24'!B5</f>
        <v>27073</v>
      </c>
      <c r="C1745" s="14" t="s">
        <v>671</v>
      </c>
      <c r="D1745" s="14" t="str">
        <f t="shared" si="26"/>
        <v>Error?</v>
      </c>
    </row>
    <row r="1746" spans="1:5" x14ac:dyDescent="0.2">
      <c r="A1746" s="55">
        <v>1685</v>
      </c>
      <c r="B1746" s="1232">
        <f>'Tax Sched 24'!B6</f>
        <v>111918</v>
      </c>
      <c r="C1746" s="14" t="s">
        <v>671</v>
      </c>
      <c r="D1746" s="14" t="str">
        <f t="shared" si="26"/>
        <v>Error?</v>
      </c>
    </row>
    <row r="1747" spans="1:5" x14ac:dyDescent="0.2">
      <c r="A1747" s="55">
        <v>1686</v>
      </c>
      <c r="B1747" s="1232">
        <f>'Tax Sched 24'!B7</f>
        <v>17810</v>
      </c>
      <c r="C1747" s="14" t="s">
        <v>671</v>
      </c>
      <c r="D1747" s="14" t="str">
        <f t="shared" si="26"/>
        <v>Error?</v>
      </c>
    </row>
    <row r="1748" spans="1:5" x14ac:dyDescent="0.2">
      <c r="A1748" s="55">
        <v>1687</v>
      </c>
      <c r="B1748" s="1232">
        <f>'Tax Sched 24'!B8</f>
        <v>36760</v>
      </c>
      <c r="C1748" s="14" t="s">
        <v>671</v>
      </c>
      <c r="D1748" s="14" t="str">
        <f t="shared" si="26"/>
        <v>Error?</v>
      </c>
    </row>
    <row r="1749" spans="1:5" x14ac:dyDescent="0.2">
      <c r="A1749" s="55">
        <v>1688</v>
      </c>
      <c r="B1749" s="1232">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11259</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412207</v>
      </c>
      <c r="C1759" s="14" t="s">
        <v>671</v>
      </c>
      <c r="D1759" s="14" t="str">
        <f t="shared" si="26"/>
        <v>Error?</v>
      </c>
    </row>
    <row r="1760" spans="1:5" x14ac:dyDescent="0.2">
      <c r="A1760" s="55">
        <v>1699</v>
      </c>
      <c r="B1760" s="1232">
        <f>'Tax Sched 24'!D4</f>
        <v>185412</v>
      </c>
      <c r="C1760" s="14" t="s">
        <v>671</v>
      </c>
      <c r="D1760" s="14" t="str">
        <f t="shared" si="26"/>
        <v>Error?</v>
      </c>
    </row>
    <row r="1761" spans="1:5" x14ac:dyDescent="0.2">
      <c r="A1761" s="55">
        <v>1700</v>
      </c>
      <c r="B1761" s="1232">
        <f>'Tax Sched 24'!D5</f>
        <v>27073</v>
      </c>
      <c r="C1761" s="14" t="s">
        <v>671</v>
      </c>
      <c r="D1761" s="14" t="str">
        <f t="shared" si="26"/>
        <v>Error?</v>
      </c>
    </row>
    <row r="1762" spans="1:5" s="80" customFormat="1" x14ac:dyDescent="0.2">
      <c r="A1762" s="55">
        <v>1701</v>
      </c>
      <c r="B1762" s="1232">
        <f>'Tax Sched 24'!D6</f>
        <v>111918</v>
      </c>
      <c r="C1762" s="14" t="s">
        <v>671</v>
      </c>
      <c r="D1762" s="14" t="str">
        <f t="shared" si="26"/>
        <v>Error?</v>
      </c>
      <c r="E1762" s="81"/>
    </row>
    <row r="1763" spans="1:5" x14ac:dyDescent="0.2">
      <c r="A1763" s="55">
        <v>1702</v>
      </c>
      <c r="B1763" s="1232">
        <f>'Tax Sched 24'!D7</f>
        <v>17810</v>
      </c>
      <c r="C1763" s="14" t="s">
        <v>671</v>
      </c>
      <c r="D1763" s="14" t="str">
        <f t="shared" si="26"/>
        <v>Error?</v>
      </c>
    </row>
    <row r="1764" spans="1:5" x14ac:dyDescent="0.2">
      <c r="A1764" s="55">
        <v>1703</v>
      </c>
      <c r="B1764" s="1232">
        <f>'Tax Sched 24'!D8</f>
        <v>36760</v>
      </c>
      <c r="C1764" s="14" t="s">
        <v>671</v>
      </c>
      <c r="D1764" s="14" t="str">
        <f t="shared" si="26"/>
        <v>Error?</v>
      </c>
    </row>
    <row r="1765" spans="1:5" x14ac:dyDescent="0.2">
      <c r="A1765" s="55">
        <v>1704</v>
      </c>
      <c r="B1765" s="1232">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11259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412207</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190399</v>
      </c>
      <c r="C1792" s="14" t="s">
        <v>671</v>
      </c>
      <c r="D1792" s="14" t="str">
        <f t="shared" si="27"/>
        <v>Error?</v>
      </c>
    </row>
    <row r="1793" spans="1:4" x14ac:dyDescent="0.2">
      <c r="A1793" s="55">
        <v>1732</v>
      </c>
      <c r="B1793" s="1232">
        <f>'Tax Sched 24'!F5</f>
        <v>27803</v>
      </c>
      <c r="C1793" s="14" t="s">
        <v>671</v>
      </c>
      <c r="D1793" s="14" t="str">
        <f t="shared" si="27"/>
        <v>Error?</v>
      </c>
    </row>
    <row r="1794" spans="1:4" x14ac:dyDescent="0.2">
      <c r="A1794" s="55">
        <v>1733</v>
      </c>
      <c r="B1794" s="1232">
        <f>'Tax Sched 24'!F6</f>
        <v>157821</v>
      </c>
      <c r="C1794" s="14" t="s">
        <v>671</v>
      </c>
      <c r="D1794" s="14" t="str">
        <f t="shared" si="27"/>
        <v>Error?</v>
      </c>
    </row>
    <row r="1795" spans="1:4" x14ac:dyDescent="0.2">
      <c r="A1795" s="55">
        <v>1734</v>
      </c>
      <c r="B1795" s="1232">
        <f>'Tax Sched 24'!F7</f>
        <v>18292</v>
      </c>
      <c r="C1795" s="14" t="s">
        <v>671</v>
      </c>
      <c r="D1795" s="14" t="str">
        <f t="shared" si="27"/>
        <v>Error?</v>
      </c>
    </row>
    <row r="1796" spans="1:4" x14ac:dyDescent="0.2">
      <c r="A1796" s="55">
        <v>1735</v>
      </c>
      <c r="B1796" s="1232">
        <f>'Tax Sched 24'!F8</f>
        <v>37716</v>
      </c>
      <c r="C1796" s="14" t="s">
        <v>671</v>
      </c>
      <c r="D1796" s="14" t="str">
        <f t="shared" si="27"/>
        <v>Error?</v>
      </c>
    </row>
    <row r="1797" spans="1:4" x14ac:dyDescent="0.2">
      <c r="A1797" s="55">
        <v>1736</v>
      </c>
      <c r="B1797" s="1232">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11562</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0</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190399</v>
      </c>
      <c r="D1808" s="14" t="str">
        <f t="shared" si="27"/>
        <v>Error?</v>
      </c>
    </row>
    <row r="1809" spans="1:4" x14ac:dyDescent="0.2">
      <c r="A1809" s="55">
        <v>1748</v>
      </c>
      <c r="B1809" s="1232">
        <f>'Tax Sched 24'!E5</f>
        <v>27803</v>
      </c>
      <c r="D1809" s="14" t="str">
        <f t="shared" si="27"/>
        <v>Error?</v>
      </c>
    </row>
    <row r="1810" spans="1:4" x14ac:dyDescent="0.2">
      <c r="A1810" s="55">
        <v>1749</v>
      </c>
      <c r="B1810" s="1232">
        <f>'Tax Sched 24'!E6</f>
        <v>157821</v>
      </c>
      <c r="D1810" s="14" t="str">
        <f t="shared" si="27"/>
        <v>Error?</v>
      </c>
    </row>
    <row r="1811" spans="1:4" x14ac:dyDescent="0.2">
      <c r="A1811" s="55">
        <v>1750</v>
      </c>
      <c r="B1811" s="1232">
        <f>'Tax Sched 24'!E7</f>
        <v>18292</v>
      </c>
      <c r="D1811" s="14" t="str">
        <f t="shared" si="27"/>
        <v>Error?</v>
      </c>
    </row>
    <row r="1812" spans="1:4" x14ac:dyDescent="0.2">
      <c r="A1812" s="55">
        <v>1751</v>
      </c>
      <c r="B1812" s="1232">
        <f>'Tax Sched 24'!E8</f>
        <v>37716</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11562</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466191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665227</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13324</v>
      </c>
      <c r="D2008" s="14" t="str">
        <f t="shared" si="30"/>
        <v>Error?</v>
      </c>
    </row>
    <row r="2009" spans="1:4" x14ac:dyDescent="0.2">
      <c r="A2009" s="55">
        <v>1948</v>
      </c>
      <c r="B2009" s="1232">
        <f>'Cap Outlay Deprec 27'!C8</f>
        <v>4827081</v>
      </c>
      <c r="D2009" s="14" t="str">
        <f t="shared" si="30"/>
        <v>Error?</v>
      </c>
    </row>
    <row r="2010" spans="1:4" x14ac:dyDescent="0.2">
      <c r="A2010" s="55">
        <v>1949</v>
      </c>
      <c r="B2010" s="1232">
        <f>'Cap Outlay Deprec 27'!C10</f>
        <v>121626</v>
      </c>
      <c r="D2010" s="14" t="str">
        <f t="shared" si="30"/>
        <v>Error?</v>
      </c>
    </row>
    <row r="2011" spans="1:4" x14ac:dyDescent="0.2">
      <c r="A2011" s="55">
        <v>1950</v>
      </c>
      <c r="B2011" s="1232">
        <f>'Cap Outlay Deprec 27'!C12</f>
        <v>598172</v>
      </c>
      <c r="D2011" s="14" t="str">
        <f t="shared" si="30"/>
        <v>Error?</v>
      </c>
    </row>
    <row r="2012" spans="1:4" x14ac:dyDescent="0.2">
      <c r="A2012" s="55">
        <v>1951</v>
      </c>
      <c r="B2012" s="1232">
        <f>'Cap Outlay Deprec 27'!C13</f>
        <v>91840</v>
      </c>
      <c r="D2012" s="14" t="str">
        <f t="shared" si="30"/>
        <v>Error?</v>
      </c>
    </row>
    <row r="2013" spans="1:4" x14ac:dyDescent="0.2">
      <c r="A2013" s="55">
        <v>1952</v>
      </c>
      <c r="B2013" s="1232">
        <f>'Cap Outlay Deprec 27'!C16</f>
        <v>5655190</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3994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3994</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13324</v>
      </c>
      <c r="C2026" s="14" t="s">
        <v>671</v>
      </c>
      <c r="D2026" s="14" t="str">
        <f t="shared" si="30"/>
        <v>Error?</v>
      </c>
    </row>
    <row r="2027" spans="1:4" x14ac:dyDescent="0.2">
      <c r="A2027" s="55">
        <v>1966</v>
      </c>
      <c r="B2027" s="1232">
        <f>'Cap Outlay Deprec 27'!F8</f>
        <v>4827081</v>
      </c>
      <c r="C2027" s="14" t="s">
        <v>671</v>
      </c>
      <c r="D2027" s="14" t="str">
        <f t="shared" si="30"/>
        <v>Error?</v>
      </c>
    </row>
    <row r="2028" spans="1:4" x14ac:dyDescent="0.2">
      <c r="A2028" s="55">
        <v>1967</v>
      </c>
      <c r="B2028" s="1232">
        <f>'Cap Outlay Deprec 27'!F10</f>
        <v>121626</v>
      </c>
      <c r="C2028" s="14" t="s">
        <v>671</v>
      </c>
      <c r="D2028" s="14" t="str">
        <f t="shared" si="30"/>
        <v>Error?</v>
      </c>
    </row>
    <row r="2029" spans="1:4" x14ac:dyDescent="0.2">
      <c r="A2029" s="55">
        <v>1968</v>
      </c>
      <c r="B2029" s="1232">
        <f>'Cap Outlay Deprec 27'!F12</f>
        <v>602166</v>
      </c>
      <c r="C2029" s="14" t="s">
        <v>671</v>
      </c>
      <c r="D2029" s="14" t="str">
        <f t="shared" si="30"/>
        <v>Error?</v>
      </c>
    </row>
    <row r="2030" spans="1:4" x14ac:dyDescent="0.2">
      <c r="A2030" s="55">
        <v>1969</v>
      </c>
      <c r="B2030" s="1232">
        <f>'Cap Outlay Deprec 27'!F13</f>
        <v>91840</v>
      </c>
      <c r="C2030" s="14" t="s">
        <v>671</v>
      </c>
      <c r="D2030" s="14" t="str">
        <f t="shared" si="30"/>
        <v>Error?</v>
      </c>
    </row>
    <row r="2031" spans="1:4" x14ac:dyDescent="0.2">
      <c r="A2031" s="55">
        <v>1970</v>
      </c>
      <c r="B2031" s="1232">
        <f>'Cap Outlay Deprec 27'!F16</f>
        <v>5659184</v>
      </c>
      <c r="C2031" s="14" t="s">
        <v>671</v>
      </c>
      <c r="D2031" s="14" t="str">
        <f t="shared" si="30"/>
        <v>Error?</v>
      </c>
    </row>
    <row r="2032" spans="1:4" x14ac:dyDescent="0.2">
      <c r="A2032" s="83">
        <v>1971</v>
      </c>
      <c r="D2032" s="14" t="str">
        <f t="shared" si="30"/>
        <v>OK</v>
      </c>
    </row>
    <row r="2033" spans="1:4" x14ac:dyDescent="0.2">
      <c r="A2033" s="55">
        <v>1972</v>
      </c>
      <c r="B2033" s="1232">
        <f>'Cap Outlay Deprec 27'!H8</f>
        <v>2083906</v>
      </c>
      <c r="D2033" s="14" t="str">
        <f t="shared" si="30"/>
        <v>Error?</v>
      </c>
    </row>
    <row r="2034" spans="1:4" x14ac:dyDescent="0.2">
      <c r="A2034" s="55">
        <v>1973</v>
      </c>
      <c r="B2034" s="1232">
        <f>'Cap Outlay Deprec 27'!H10</f>
        <v>68068</v>
      </c>
      <c r="D2034" s="14" t="str">
        <f t="shared" si="30"/>
        <v>Error?</v>
      </c>
    </row>
    <row r="2035" spans="1:4" x14ac:dyDescent="0.2">
      <c r="A2035" s="55">
        <v>1974</v>
      </c>
      <c r="B2035" s="1232">
        <f>'Cap Outlay Deprec 27'!H12</f>
        <v>491205</v>
      </c>
      <c r="D2035" s="14" t="str">
        <f t="shared" si="30"/>
        <v>Error?</v>
      </c>
    </row>
    <row r="2036" spans="1:4" x14ac:dyDescent="0.2">
      <c r="A2036" s="55">
        <v>1975</v>
      </c>
      <c r="B2036" s="1232">
        <f>'Cap Outlay Deprec 27'!H13</f>
        <v>91840</v>
      </c>
      <c r="D2036" s="14" t="str">
        <f t="shared" si="30"/>
        <v>Error?</v>
      </c>
    </row>
    <row r="2037" spans="1:4" x14ac:dyDescent="0.2">
      <c r="A2037" s="55">
        <v>1976</v>
      </c>
      <c r="B2037" s="1232">
        <f>'Cap Outlay Deprec 27'!H16</f>
        <v>2736330</v>
      </c>
      <c r="C2037" s="14" t="s">
        <v>671</v>
      </c>
      <c r="D2037" s="14" t="str">
        <f t="shared" si="30"/>
        <v>Error?</v>
      </c>
    </row>
    <row r="2038" spans="1:4" x14ac:dyDescent="0.2">
      <c r="A2038" s="83">
        <v>1977</v>
      </c>
      <c r="D2038" s="14" t="str">
        <f t="shared" si="30"/>
        <v>OK</v>
      </c>
    </row>
    <row r="2039" spans="1:4" x14ac:dyDescent="0.2">
      <c r="A2039" s="55">
        <v>1978</v>
      </c>
      <c r="B2039" s="1232">
        <f>'Cap Outlay Deprec 27'!I8</f>
        <v>101323</v>
      </c>
      <c r="D2039" s="14" t="str">
        <f t="shared" si="30"/>
        <v>Error?</v>
      </c>
    </row>
    <row r="2040" spans="1:4" x14ac:dyDescent="0.2">
      <c r="A2040" s="55">
        <v>1979</v>
      </c>
      <c r="B2040" s="1232">
        <f>'Cap Outlay Deprec 27'!I10</f>
        <v>4722</v>
      </c>
      <c r="D2040" s="14" t="str">
        <f t="shared" si="30"/>
        <v>Error?</v>
      </c>
    </row>
    <row r="2041" spans="1:4" x14ac:dyDescent="0.2">
      <c r="A2041" s="55">
        <v>1980</v>
      </c>
      <c r="B2041" s="1232">
        <f>'Cap Outlay Deprec 27'!I12</f>
        <v>21529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128623</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2185229</v>
      </c>
      <c r="C2051" s="14" t="s">
        <v>671</v>
      </c>
      <c r="D2051" s="14" t="str">
        <f t="shared" si="31"/>
        <v>Error?</v>
      </c>
    </row>
    <row r="2052" spans="1:4" x14ac:dyDescent="0.2">
      <c r="A2052" s="55">
        <v>1991</v>
      </c>
      <c r="B2052" s="1232">
        <f>'Cap Outlay Deprec 27'!K10</f>
        <v>72790</v>
      </c>
      <c r="C2052" s="14" t="s">
        <v>671</v>
      </c>
      <c r="D2052" s="14" t="str">
        <f t="shared" si="31"/>
        <v>Error?</v>
      </c>
    </row>
    <row r="2053" spans="1:4" x14ac:dyDescent="0.2">
      <c r="A2053" s="55">
        <v>1992</v>
      </c>
      <c r="B2053" s="1232">
        <f>'Cap Outlay Deprec 27'!K12</f>
        <v>512734</v>
      </c>
      <c r="C2053" s="14" t="s">
        <v>671</v>
      </c>
      <c r="D2053" s="14" t="str">
        <f t="shared" si="31"/>
        <v>Error?</v>
      </c>
    </row>
    <row r="2054" spans="1:4" x14ac:dyDescent="0.2">
      <c r="A2054" s="55">
        <v>1993</v>
      </c>
      <c r="B2054" s="1232">
        <f>'Cap Outlay Deprec 27'!K13</f>
        <v>91840</v>
      </c>
      <c r="C2054" s="14" t="s">
        <v>671</v>
      </c>
      <c r="D2054" s="14" t="str">
        <f t="shared" si="31"/>
        <v>Error?</v>
      </c>
    </row>
    <row r="2055" spans="1:4" x14ac:dyDescent="0.2">
      <c r="A2055" s="55">
        <v>1994</v>
      </c>
      <c r="B2055" s="1232">
        <f>'Cap Outlay Deprec 27'!K16</f>
        <v>2864953</v>
      </c>
      <c r="C2055" s="14" t="s">
        <v>671</v>
      </c>
      <c r="D2055" s="14" t="str">
        <f t="shared" si="31"/>
        <v>Error?</v>
      </c>
    </row>
    <row r="2056" spans="1:4" x14ac:dyDescent="0.2">
      <c r="A2056" s="55">
        <v>1995</v>
      </c>
      <c r="B2056" s="1232">
        <f>'Cap Outlay Deprec 27'!L5</f>
        <v>13324</v>
      </c>
      <c r="C2056" s="14" t="s">
        <v>671</v>
      </c>
      <c r="D2056" s="14" t="str">
        <f t="shared" si="31"/>
        <v>Error?</v>
      </c>
    </row>
    <row r="2057" spans="1:4" x14ac:dyDescent="0.2">
      <c r="A2057" s="55">
        <v>1996</v>
      </c>
      <c r="B2057" s="1232">
        <f>'Cap Outlay Deprec 27'!L8</f>
        <v>2641852</v>
      </c>
      <c r="C2057" s="14" t="s">
        <v>671</v>
      </c>
      <c r="D2057" s="14" t="str">
        <f t="shared" si="31"/>
        <v>Error?</v>
      </c>
    </row>
    <row r="2058" spans="1:4" x14ac:dyDescent="0.2">
      <c r="A2058" s="55">
        <v>1997</v>
      </c>
      <c r="B2058" s="1232">
        <f>'Cap Outlay Deprec 27'!L10</f>
        <v>48836</v>
      </c>
      <c r="C2058" s="14" t="s">
        <v>671</v>
      </c>
      <c r="D2058" s="14" t="str">
        <f t="shared" si="31"/>
        <v>Error?</v>
      </c>
    </row>
    <row r="2059" spans="1:4" x14ac:dyDescent="0.2">
      <c r="A2059" s="55">
        <v>1998</v>
      </c>
      <c r="B2059" s="1232">
        <f>'Cap Outlay Deprec 27'!L12</f>
        <v>89432</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2794231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11847</v>
      </c>
      <c r="C2088" s="14" t="s">
        <v>671</v>
      </c>
      <c r="D2088" s="14" t="str">
        <f t="shared" si="31"/>
        <v>Error?</v>
      </c>
    </row>
    <row r="2089" spans="1:4" x14ac:dyDescent="0.2">
      <c r="A2089" s="55">
        <v>2028</v>
      </c>
      <c r="B2089" s="1232">
        <f>'Expenditures 15-22'!K92</f>
        <v>110729</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60550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11931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269694</v>
      </c>
      <c r="C2551" s="14" t="s">
        <v>671</v>
      </c>
      <c r="D2551" s="14" t="str">
        <f t="shared" si="38"/>
        <v>Error?</v>
      </c>
    </row>
    <row r="2552" spans="1:4" x14ac:dyDescent="0.2">
      <c r="A2552" s="83">
        <v>2491</v>
      </c>
      <c r="D2552" s="14" t="str">
        <f t="shared" si="38"/>
        <v>OK</v>
      </c>
    </row>
    <row r="2553" spans="1:4" x14ac:dyDescent="0.2">
      <c r="A2553" s="55">
        <v>2492</v>
      </c>
      <c r="B2553" s="1232">
        <f>'Acct Summary 7-8'!C6</f>
        <v>1289127</v>
      </c>
      <c r="C2553" s="14" t="s">
        <v>671</v>
      </c>
      <c r="D2553" s="14" t="str">
        <f t="shared" si="38"/>
        <v>Error?</v>
      </c>
    </row>
    <row r="2554" spans="1:4" x14ac:dyDescent="0.2">
      <c r="A2554" s="55">
        <v>2493</v>
      </c>
      <c r="B2554" s="1232">
        <f>'Acct Summary 7-8'!C7</f>
        <v>343072</v>
      </c>
      <c r="C2554" s="14" t="s">
        <v>671</v>
      </c>
      <c r="D2554" s="14" t="str">
        <f t="shared" si="38"/>
        <v>Error?</v>
      </c>
    </row>
    <row r="2555" spans="1:4" x14ac:dyDescent="0.2">
      <c r="A2555" s="55">
        <v>2494</v>
      </c>
      <c r="B2555" s="1232">
        <f>'Acct Summary 7-8'!C8</f>
        <v>1901893</v>
      </c>
      <c r="C2555" s="14" t="s">
        <v>671</v>
      </c>
      <c r="D2555" s="14" t="str">
        <f t="shared" si="38"/>
        <v>Error?</v>
      </c>
    </row>
    <row r="2556" spans="1:4" x14ac:dyDescent="0.2">
      <c r="A2556" s="55">
        <v>2495</v>
      </c>
      <c r="B2556" s="1232">
        <f>'Acct Summary 7-8'!C12</f>
        <v>1122099</v>
      </c>
      <c r="C2556" s="14" t="s">
        <v>671</v>
      </c>
      <c r="D2556" s="14" t="str">
        <f t="shared" si="38"/>
        <v>Error?</v>
      </c>
    </row>
    <row r="2557" spans="1:4" x14ac:dyDescent="0.2">
      <c r="A2557" s="55">
        <v>2496</v>
      </c>
      <c r="B2557" s="1232">
        <f>'Acct Summary 7-8'!C13</f>
        <v>664681</v>
      </c>
      <c r="C2557" s="14" t="s">
        <v>671</v>
      </c>
      <c r="D2557" s="14" t="str">
        <f t="shared" si="38"/>
        <v>Error?</v>
      </c>
    </row>
    <row r="2558" spans="1:4" x14ac:dyDescent="0.2">
      <c r="A2558" s="55">
        <v>2497</v>
      </c>
      <c r="B2558" s="1232">
        <f>'Acct Summary 7-8'!C14</f>
        <v>20500</v>
      </c>
      <c r="C2558" s="14" t="s">
        <v>671</v>
      </c>
      <c r="D2558" s="14" t="str">
        <f t="shared" si="38"/>
        <v>Error?</v>
      </c>
    </row>
    <row r="2559" spans="1:4" x14ac:dyDescent="0.2">
      <c r="A2559" s="55">
        <v>2498</v>
      </c>
      <c r="B2559" s="1232">
        <f>'Acct Summary 7-8'!C15</f>
        <v>122576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1929856</v>
      </c>
      <c r="C2561" s="14" t="s">
        <v>671</v>
      </c>
      <c r="D2561" s="14" t="str">
        <f t="shared" si="39"/>
        <v>Error?</v>
      </c>
    </row>
    <row r="2562" spans="1:4" x14ac:dyDescent="0.2">
      <c r="A2562" s="55">
        <v>2501</v>
      </c>
      <c r="B2562" s="1232">
        <f>'Acct Summary 7-8'!C20</f>
        <v>-27963</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27616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27616</v>
      </c>
      <c r="C2568" s="14" t="s">
        <v>671</v>
      </c>
      <c r="D2568" s="14" t="str">
        <f t="shared" si="39"/>
        <v>Error?</v>
      </c>
    </row>
    <row r="2569" spans="1:4" x14ac:dyDescent="0.2">
      <c r="A2569" s="55">
        <v>2508</v>
      </c>
      <c r="B2569" s="1232">
        <f>'Acct Summary 7-8'!D13</f>
        <v>15241</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15241</v>
      </c>
      <c r="C2573" s="14" t="s">
        <v>671</v>
      </c>
      <c r="D2573" s="14" t="str">
        <f t="shared" si="39"/>
        <v>Error?</v>
      </c>
    </row>
    <row r="2574" spans="1:4" x14ac:dyDescent="0.2">
      <c r="A2574" s="55">
        <v>2513</v>
      </c>
      <c r="B2574" s="1232">
        <f>'Acct Summary 7-8'!D20</f>
        <v>12375</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18544</v>
      </c>
      <c r="C2591" s="14" t="s">
        <v>671</v>
      </c>
      <c r="D2591" s="14" t="str">
        <f t="shared" si="39"/>
        <v>Error?</v>
      </c>
    </row>
    <row r="2592" spans="1:4" x14ac:dyDescent="0.2">
      <c r="A2592" s="83">
        <v>2531</v>
      </c>
      <c r="D2592" s="14" t="str">
        <f t="shared" si="39"/>
        <v>OK</v>
      </c>
    </row>
    <row r="2593" spans="1:4" x14ac:dyDescent="0.2">
      <c r="A2593" s="55">
        <v>2532</v>
      </c>
      <c r="B2593" s="1232">
        <f>'Acct Summary 7-8'!F6</f>
        <v>26371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44915</v>
      </c>
      <c r="C2595" s="14" t="s">
        <v>671</v>
      </c>
      <c r="D2595" s="14" t="str">
        <f t="shared" si="39"/>
        <v>Error?</v>
      </c>
    </row>
    <row r="2596" spans="1:4" x14ac:dyDescent="0.2">
      <c r="A2596" s="55">
        <v>2535</v>
      </c>
      <c r="B2596" s="1232">
        <f>'Acct Summary 7-8'!F13</f>
        <v>44530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44530</v>
      </c>
      <c r="C2600" s="14" t="s">
        <v>671</v>
      </c>
      <c r="D2600" s="14" t="str">
        <f t="shared" si="39"/>
        <v>Error?</v>
      </c>
    </row>
    <row r="2601" spans="1:4" x14ac:dyDescent="0.2">
      <c r="A2601" s="55">
        <v>2540</v>
      </c>
      <c r="B2601" s="1232">
        <f>'Acct Summary 7-8'!F20</f>
        <v>385</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74802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74802</v>
      </c>
      <c r="C2606" s="14" t="s">
        <v>671</v>
      </c>
      <c r="D2606" s="14" t="str">
        <f t="shared" si="39"/>
        <v>Error?</v>
      </c>
    </row>
    <row r="2607" spans="1:4" x14ac:dyDescent="0.2">
      <c r="A2607" s="55">
        <v>2546</v>
      </c>
      <c r="B2607" s="1232">
        <f>'Acct Summary 7-8'!G12</f>
        <v>23016</v>
      </c>
      <c r="C2607" s="14" t="s">
        <v>671</v>
      </c>
      <c r="D2607" s="14" t="str">
        <f t="shared" si="39"/>
        <v>Error?</v>
      </c>
    </row>
    <row r="2608" spans="1:4" x14ac:dyDescent="0.2">
      <c r="A2608" s="55">
        <v>2547</v>
      </c>
      <c r="B2608" s="1232">
        <f>'Acct Summary 7-8'!G13</f>
        <v>49317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72333</v>
      </c>
      <c r="C2612" s="14" t="s">
        <v>671</v>
      </c>
      <c r="D2612" s="14" t="str">
        <f t="shared" si="39"/>
        <v>Error?</v>
      </c>
    </row>
    <row r="2613" spans="1:4" x14ac:dyDescent="0.2">
      <c r="A2613" s="55">
        <v>2552</v>
      </c>
      <c r="B2613" s="1232">
        <f>'Acct Summary 7-8'!G20</f>
        <v>2469</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114099</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114099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112742</v>
      </c>
      <c r="C2634" s="14" t="s">
        <v>671</v>
      </c>
      <c r="D2634" s="14" t="str">
        <f t="shared" si="40"/>
        <v>Error?</v>
      </c>
    </row>
    <row r="2635" spans="1:4" x14ac:dyDescent="0.2">
      <c r="A2635" s="55">
        <v>2574</v>
      </c>
      <c r="B2635" s="1232">
        <f>'Acct Summary 7-8'!E17</f>
        <v>112742</v>
      </c>
      <c r="C2635" s="14" t="s">
        <v>671</v>
      </c>
      <c r="D2635" s="14" t="str">
        <f t="shared" si="40"/>
        <v>Error?</v>
      </c>
    </row>
    <row r="2636" spans="1:4" x14ac:dyDescent="0.2">
      <c r="A2636" s="55">
        <v>2575</v>
      </c>
      <c r="B2636" s="1232">
        <f>'Acct Summary 7-8'!E20</f>
        <v>1357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2341</v>
      </c>
      <c r="D2718" s="14" t="str">
        <f t="shared" si="41"/>
        <v>Error?</v>
      </c>
    </row>
    <row r="2719" spans="1:4" x14ac:dyDescent="0.2">
      <c r="A2719" s="55">
        <v>2658</v>
      </c>
      <c r="B2719" s="1232">
        <f>'Expenditures 15-22'!D51</f>
        <v>1126</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3467</v>
      </c>
      <c r="C2724" s="14" t="s">
        <v>671</v>
      </c>
      <c r="D2724" s="14" t="str">
        <f t="shared" si="41"/>
        <v>Error?</v>
      </c>
    </row>
    <row r="2725" spans="1:4" x14ac:dyDescent="0.2">
      <c r="A2725" s="55">
        <v>2664</v>
      </c>
      <c r="B2725" s="1232">
        <f>'Expenditures 15-22'!D241</f>
        <v>34</v>
      </c>
      <c r="D2725" s="14" t="str">
        <f t="shared" si="41"/>
        <v>Error?</v>
      </c>
    </row>
    <row r="2726" spans="1:4" x14ac:dyDescent="0.2">
      <c r="A2726" s="55">
        <v>2665</v>
      </c>
      <c r="B2726" s="1232">
        <f>'Expenditures 15-22'!K241</f>
        <v>34</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11847</v>
      </c>
      <c r="C2789" s="14" t="s">
        <v>671</v>
      </c>
      <c r="D2789" s="14" t="str">
        <f t="shared" si="42"/>
        <v>Error?</v>
      </c>
    </row>
    <row r="2790" spans="1:4" x14ac:dyDescent="0.2">
      <c r="A2790" s="55">
        <v>2729</v>
      </c>
      <c r="B2790" s="1232">
        <f>'Expenditures 15-22'!E102</f>
        <v>11847</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271329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34614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271329</v>
      </c>
      <c r="D2912" s="14" t="str">
        <f t="shared" si="44"/>
        <v>Error?</v>
      </c>
    </row>
    <row r="2913" spans="1:4" x14ac:dyDescent="0.2">
      <c r="A2913" s="55">
        <v>2852</v>
      </c>
      <c r="B2913" s="1232">
        <f>'Assets-Liab 5-6'!I41</f>
        <v>271329</v>
      </c>
      <c r="C2913" s="14" t="s">
        <v>671</v>
      </c>
      <c r="D2913" s="14" t="str">
        <f t="shared" si="44"/>
        <v>Error?</v>
      </c>
    </row>
    <row r="2914" spans="1:4" x14ac:dyDescent="0.2">
      <c r="A2914" s="55">
        <v>2853</v>
      </c>
      <c r="B2914" s="1232">
        <f>'Assets-Liab 5-6'!L33</f>
        <v>34614</v>
      </c>
      <c r="D2914" s="14" t="str">
        <f t="shared" si="44"/>
        <v>Error?</v>
      </c>
    </row>
    <row r="2915" spans="1:4" x14ac:dyDescent="0.2">
      <c r="A2915" s="83">
        <v>2854</v>
      </c>
      <c r="D2915" s="14" t="str">
        <f t="shared" si="44"/>
        <v>OK</v>
      </c>
    </row>
    <row r="2916" spans="1:4" x14ac:dyDescent="0.2">
      <c r="A2916" s="55">
        <v>2855</v>
      </c>
      <c r="B2916" s="1232">
        <f>'Assets-Liab 5-6'!L34</f>
        <v>34614</v>
      </c>
      <c r="C2916" s="14" t="s">
        <v>671</v>
      </c>
      <c r="D2916" s="14" t="str">
        <f t="shared" si="44"/>
        <v>Error?</v>
      </c>
    </row>
    <row r="2917" spans="1:4" x14ac:dyDescent="0.2">
      <c r="A2917" s="55">
        <v>2856</v>
      </c>
      <c r="B2917" s="1232">
        <f>'Assets-Liab 5-6'!L41</f>
        <v>34614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1350</v>
      </c>
      <c r="D2949" s="14" t="str">
        <f t="shared" si="45"/>
        <v>Error?</v>
      </c>
    </row>
    <row r="2950" spans="1:4" x14ac:dyDescent="0.2">
      <c r="A2950" s="55">
        <v>2889</v>
      </c>
      <c r="B2950" s="1232">
        <f>'Expenditures 15-22'!E79</f>
        <v>10497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1350</v>
      </c>
      <c r="C2973" s="14" t="s">
        <v>671</v>
      </c>
      <c r="D2973" s="14" t="str">
        <f t="shared" si="45"/>
        <v>Error?</v>
      </c>
    </row>
    <row r="2974" spans="1:4" x14ac:dyDescent="0.2">
      <c r="A2974" s="55">
        <v>2913</v>
      </c>
      <c r="B2974" s="1232">
        <f>'Expenditures 15-22'!K79</f>
        <v>10497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13626</v>
      </c>
      <c r="D3055" s="14" t="str">
        <f t="shared" si="46"/>
        <v>Error?</v>
      </c>
    </row>
    <row r="3056" spans="1:4" x14ac:dyDescent="0.2">
      <c r="A3056" s="55">
        <v>2995</v>
      </c>
      <c r="B3056" s="1232">
        <f>'Expenditures 15-22'!D10</f>
        <v>4498</v>
      </c>
      <c r="D3056" s="14" t="str">
        <f t="shared" si="46"/>
        <v>Error?</v>
      </c>
    </row>
    <row r="3057" spans="1:4" x14ac:dyDescent="0.2">
      <c r="A3057" s="55">
        <v>2996</v>
      </c>
      <c r="B3057" s="1232">
        <f>'Expenditures 15-22'!E10</f>
        <v>21342</v>
      </c>
      <c r="D3057" s="14" t="str">
        <f t="shared" si="46"/>
        <v>Error?</v>
      </c>
    </row>
    <row r="3058" spans="1:4" x14ac:dyDescent="0.2">
      <c r="A3058" s="55">
        <v>2997</v>
      </c>
      <c r="B3058" s="1232">
        <f>'Expenditures 15-22'!F10</f>
        <v>35773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75239</v>
      </c>
      <c r="C3062" s="14" t="s">
        <v>671</v>
      </c>
      <c r="D3062" s="14" t="str">
        <f t="shared" si="46"/>
        <v>Error?</v>
      </c>
    </row>
    <row r="3063" spans="1:4" x14ac:dyDescent="0.2">
      <c r="A3063" s="83">
        <v>3002</v>
      </c>
      <c r="D3063" s="14" t="str">
        <f t="shared" si="46"/>
        <v>OK</v>
      </c>
    </row>
    <row r="3064" spans="1:4" x14ac:dyDescent="0.2">
      <c r="A3064" s="55">
        <v>3003</v>
      </c>
      <c r="B3064" s="1232">
        <f>'Expenditures 15-22'!D213</f>
        <v>1941</v>
      </c>
      <c r="D3064" s="14" t="str">
        <f t="shared" si="46"/>
        <v>Error?</v>
      </c>
    </row>
    <row r="3065" spans="1:4" x14ac:dyDescent="0.2">
      <c r="A3065" s="55">
        <v>3004</v>
      </c>
      <c r="B3065" s="1232">
        <f>'Expenditures 15-22'!K213</f>
        <v>1941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1124</v>
      </c>
      <c r="C3225" s="14" t="s">
        <v>671</v>
      </c>
      <c r="D3225" s="14" t="str">
        <f t="shared" si="49"/>
        <v>Error?</v>
      </c>
    </row>
    <row r="3226" spans="1:4" x14ac:dyDescent="0.2">
      <c r="A3226" s="55">
        <v>3165</v>
      </c>
      <c r="B3226" s="1232">
        <f>'Acct Summary 7-8'!I8</f>
        <v>1124</v>
      </c>
      <c r="C3226" s="14" t="s">
        <v>671</v>
      </c>
      <c r="D3226" s="14" t="str">
        <f t="shared" si="49"/>
        <v>Error?</v>
      </c>
    </row>
    <row r="3227" spans="1:4" x14ac:dyDescent="0.2">
      <c r="A3227" s="55">
        <v>3166</v>
      </c>
      <c r="B3227" s="1232">
        <f>'Acct Summary 7-8'!I20</f>
        <v>1124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30000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228</v>
      </c>
      <c r="C3231" s="14" t="s">
        <v>671</v>
      </c>
      <c r="D3231" s="14" t="str">
        <f t="shared" si="49"/>
        <v>Error?</v>
      </c>
    </row>
    <row r="3232" spans="1:4" x14ac:dyDescent="0.2">
      <c r="A3232" s="55">
        <v>3171</v>
      </c>
      <c r="B3232" s="1232">
        <f>'Acct Summary 7-8'!C77</f>
        <v>29772</v>
      </c>
      <c r="C3232" s="14" t="s">
        <v>671</v>
      </c>
      <c r="D3232" s="14" t="str">
        <f t="shared" si="49"/>
        <v>Error?</v>
      </c>
    </row>
    <row r="3233" spans="1:4" x14ac:dyDescent="0.2">
      <c r="A3233" s="55">
        <v>3172</v>
      </c>
      <c r="B3233" s="1232">
        <f>'Acct Summary 7-8'!C78</f>
        <v>1809</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12375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385</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2469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30778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30778</v>
      </c>
      <c r="C3277" s="14" t="s">
        <v>671</v>
      </c>
      <c r="D3277" s="14" t="str">
        <f t="shared" si="50"/>
        <v>Error?</v>
      </c>
    </row>
    <row r="3278" spans="1:4" x14ac:dyDescent="0.2">
      <c r="A3278" s="55">
        <v>3217</v>
      </c>
      <c r="B3278" s="1232">
        <f>'Acct Summary 7-8'!E78</f>
        <v>32135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60550</v>
      </c>
      <c r="C3318" s="14" t="s">
        <v>671</v>
      </c>
      <c r="D3318" s="14" t="str">
        <f t="shared" si="50"/>
        <v>Error?</v>
      </c>
    </row>
    <row r="3319" spans="1:4" x14ac:dyDescent="0.2">
      <c r="A3319" s="55">
        <v>3258</v>
      </c>
      <c r="B3319" s="1232">
        <f>'Acct Summary 7-8'!I77</f>
        <v>-60550</v>
      </c>
      <c r="C3319" s="14" t="s">
        <v>671</v>
      </c>
      <c r="D3319" s="14" t="str">
        <f t="shared" si="50"/>
        <v>Error?</v>
      </c>
    </row>
    <row r="3320" spans="1:4" x14ac:dyDescent="0.2">
      <c r="A3320" s="55">
        <v>3259</v>
      </c>
      <c r="B3320" s="1232">
        <f>'Acct Summary 7-8'!I78</f>
        <v>-59426</v>
      </c>
      <c r="C3320" s="14" t="s">
        <v>671</v>
      </c>
      <c r="D3320" s="14" t="str">
        <f t="shared" si="50"/>
        <v>Error?</v>
      </c>
    </row>
    <row r="3321" spans="1:4" x14ac:dyDescent="0.2">
      <c r="A3321" s="55">
        <v>3260</v>
      </c>
      <c r="B3321" s="1232">
        <f>'Acct Summary 7-8'!I79</f>
        <v>330755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271329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103693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43360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147053</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15904</v>
      </c>
      <c r="D3387" s="14" t="str">
        <f t="shared" si="51"/>
        <v>Error?</v>
      </c>
    </row>
    <row r="3388" spans="1:4" x14ac:dyDescent="0.2">
      <c r="A3388" s="55">
        <v>3327</v>
      </c>
      <c r="B3388" s="1232">
        <f>'Expenditures 15-22'!D211</f>
        <v>4967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15904</v>
      </c>
      <c r="C3390" s="14" t="s">
        <v>671</v>
      </c>
      <c r="D3390" s="14" t="str">
        <f t="shared" si="51"/>
        <v>Error?</v>
      </c>
    </row>
    <row r="3391" spans="1:4" x14ac:dyDescent="0.2">
      <c r="A3391" s="55">
        <v>3330</v>
      </c>
      <c r="B3391" s="1232">
        <f>'Expenditures 15-22'!K211</f>
        <v>4967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97907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35928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112275</v>
      </c>
      <c r="D3417" s="14" t="str">
        <f t="shared" si="52"/>
        <v>Error?</v>
      </c>
    </row>
    <row r="3418" spans="1:4" x14ac:dyDescent="0.2">
      <c r="A3418" s="83">
        <v>3357</v>
      </c>
      <c r="D3418" s="14" t="str">
        <f t="shared" si="52"/>
        <v>OK</v>
      </c>
    </row>
    <row r="3419" spans="1:4" x14ac:dyDescent="0.2">
      <c r="A3419" s="55">
        <v>3358</v>
      </c>
      <c r="B3419" s="1232">
        <f>'Assets-Liab 5-6'!F4</f>
        <v>33016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21554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271329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34614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21975</v>
      </c>
      <c r="C3446" s="14" t="s">
        <v>671</v>
      </c>
      <c r="D3446" s="14" t="str">
        <f t="shared" si="52"/>
        <v>Error?</v>
      </c>
    </row>
    <row r="3447" spans="1:4" x14ac:dyDescent="0.2">
      <c r="A3447" s="55">
        <v>3386</v>
      </c>
      <c r="B3447" s="1232">
        <f>'Tax Sched 24'!D16</f>
        <v>21975</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22598</v>
      </c>
      <c r="C3449" s="14" t="s">
        <v>671</v>
      </c>
      <c r="D3449" s="14" t="str">
        <f t="shared" si="52"/>
        <v>Error?</v>
      </c>
    </row>
    <row r="3450" spans="1:4" x14ac:dyDescent="0.2">
      <c r="A3450" s="55">
        <v>3389</v>
      </c>
      <c r="B3450" s="1232">
        <f>'Tax Sched 24'!E16</f>
        <v>22598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418</v>
      </c>
      <c r="D3567" s="14" t="str">
        <f t="shared" si="54"/>
        <v>Error?</v>
      </c>
    </row>
    <row r="3568" spans="1:4" x14ac:dyDescent="0.2">
      <c r="A3568" s="55">
        <v>3507</v>
      </c>
      <c r="B3568" s="1232">
        <f>'Assets-Liab 5-6'!K41</f>
        <v>418</v>
      </c>
      <c r="C3568" s="14" t="s">
        <v>671</v>
      </c>
      <c r="D3568" s="14" t="str">
        <f t="shared" si="54"/>
        <v>Error?</v>
      </c>
    </row>
    <row r="3569" spans="1:4" x14ac:dyDescent="0.2">
      <c r="A3569" s="55">
        <v>3508</v>
      </c>
      <c r="B3569" s="1232">
        <f>'Acct Summary 7-8'!K4</f>
        <v>3</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v>
      </c>
      <c r="C3571" s="14" t="s">
        <v>671</v>
      </c>
      <c r="D3571" s="14" t="str">
        <f t="shared" si="54"/>
        <v>Error?</v>
      </c>
    </row>
    <row r="3572" spans="1:4" x14ac:dyDescent="0.2">
      <c r="A3572" s="55">
        <v>3511</v>
      </c>
      <c r="B3572" s="1232">
        <f>'Acct Summary 7-8'!K13</f>
        <v>750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750</v>
      </c>
      <c r="C3575" s="14" t="s">
        <v>671</v>
      </c>
      <c r="D3575" s="14" t="str">
        <f t="shared" si="54"/>
        <v>Error?</v>
      </c>
    </row>
    <row r="3576" spans="1:4" x14ac:dyDescent="0.2">
      <c r="A3576" s="55">
        <v>3515</v>
      </c>
      <c r="B3576" s="1232">
        <f>'Acct Summary 7-8'!K20</f>
        <v>-747</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-747</v>
      </c>
      <c r="C3588" s="14" t="s">
        <v>671</v>
      </c>
      <c r="D3588" s="14" t="str">
        <f t="shared" si="55"/>
        <v>Error?</v>
      </c>
    </row>
    <row r="3589" spans="1:4" x14ac:dyDescent="0.2">
      <c r="A3589" s="55">
        <v>3528</v>
      </c>
      <c r="B3589" s="1232">
        <f>'Acct Summary 7-8'!K79</f>
        <v>1165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750</v>
      </c>
      <c r="D3632" s="14" t="str">
        <f t="shared" si="55"/>
        <v>Error?</v>
      </c>
    </row>
    <row r="3633" spans="1:4" x14ac:dyDescent="0.2">
      <c r="A3633" s="55">
        <v>3572</v>
      </c>
      <c r="B3633" s="1232">
        <f>'Expenditures 15-22'!E339</f>
        <v>750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750</v>
      </c>
      <c r="C3635" s="14" t="s">
        <v>671</v>
      </c>
      <c r="D3635" s="14" t="str">
        <f t="shared" si="55"/>
        <v>Error?</v>
      </c>
    </row>
    <row r="3636" spans="1:4" x14ac:dyDescent="0.2">
      <c r="A3636" s="55">
        <v>3575</v>
      </c>
      <c r="B3636" s="1232">
        <f>'Expenditures 15-22'!E354</f>
        <v>750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750</v>
      </c>
      <c r="C3669" s="14" t="s">
        <v>671</v>
      </c>
      <c r="D3669" s="14" t="str">
        <f t="shared" si="56"/>
        <v>Error?</v>
      </c>
    </row>
    <row r="3670" spans="1:4" x14ac:dyDescent="0.2">
      <c r="A3670" s="55">
        <v>3609</v>
      </c>
      <c r="B3670" s="1232">
        <f>'Expenditures 15-22'!K339</f>
        <v>750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750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750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-747</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94774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440279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2342172</v>
      </c>
      <c r="C4122" s="14" t="s">
        <v>671</v>
      </c>
      <c r="D4122" s="14" t="str">
        <f t="shared" si="63"/>
        <v>Error?</v>
      </c>
    </row>
    <row r="4123" spans="1:4" x14ac:dyDescent="0.2">
      <c r="A4123" s="55">
        <v>4062</v>
      </c>
      <c r="B4123" s="1232">
        <f>'Acct Summary 7-8'!D10</f>
        <v>27616</v>
      </c>
      <c r="C4123" s="14" t="s">
        <v>671</v>
      </c>
      <c r="D4123" s="14" t="str">
        <f t="shared" si="63"/>
        <v>Error?</v>
      </c>
    </row>
    <row r="4124" spans="1:4" x14ac:dyDescent="0.2">
      <c r="A4124" s="55">
        <v>4063</v>
      </c>
      <c r="B4124" s="1232">
        <f>'Acct Summary 7-8'!E10</f>
        <v>114099</v>
      </c>
      <c r="C4124" s="14" t="s">
        <v>671</v>
      </c>
      <c r="D4124" s="14" t="str">
        <f t="shared" si="63"/>
        <v>Error?</v>
      </c>
    </row>
    <row r="4125" spans="1:4" x14ac:dyDescent="0.2">
      <c r="A4125" s="55">
        <v>4064</v>
      </c>
      <c r="B4125" s="1232">
        <f>'Acct Summary 7-8'!F10</f>
        <v>44915</v>
      </c>
      <c r="C4125" s="14" t="s">
        <v>671</v>
      </c>
      <c r="D4125" s="14" t="str">
        <f t="shared" si="63"/>
        <v>Error?</v>
      </c>
    </row>
    <row r="4126" spans="1:4" x14ac:dyDescent="0.2">
      <c r="A4126" s="55">
        <v>4065</v>
      </c>
      <c r="B4126" s="1232">
        <f>'Acct Summary 7-8'!G10</f>
        <v>74802</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1124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v>
      </c>
      <c r="C4130" s="14" t="s">
        <v>671</v>
      </c>
      <c r="D4130" s="14" t="str">
        <f t="shared" si="63"/>
        <v>Error?</v>
      </c>
    </row>
    <row r="4131" spans="1:4" x14ac:dyDescent="0.2">
      <c r="A4131" s="55">
        <v>4070</v>
      </c>
      <c r="B4131" s="1232">
        <f>'Acct Summary 7-8'!C18</f>
        <v>440279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2370135</v>
      </c>
      <c r="C4136" s="14" t="s">
        <v>671</v>
      </c>
      <c r="D4136" s="14" t="str">
        <f t="shared" si="63"/>
        <v>Error?</v>
      </c>
    </row>
    <row r="4137" spans="1:4" x14ac:dyDescent="0.2">
      <c r="A4137" s="55">
        <v>4076</v>
      </c>
      <c r="B4137" s="1232">
        <f>'Acct Summary 7-8'!D19</f>
        <v>15241</v>
      </c>
      <c r="C4137" s="14" t="s">
        <v>671</v>
      </c>
      <c r="D4137" s="14" t="str">
        <f t="shared" si="63"/>
        <v>Error?</v>
      </c>
    </row>
    <row r="4138" spans="1:4" x14ac:dyDescent="0.2">
      <c r="A4138" s="55">
        <v>4077</v>
      </c>
      <c r="B4138" s="1232">
        <f>'Acct Summary 7-8'!E19</f>
        <v>112742</v>
      </c>
      <c r="C4138" s="14" t="s">
        <v>671</v>
      </c>
      <c r="D4138" s="14" t="str">
        <f t="shared" si="63"/>
        <v>Error?</v>
      </c>
    </row>
    <row r="4139" spans="1:4" x14ac:dyDescent="0.2">
      <c r="A4139" s="55">
        <v>4078</v>
      </c>
      <c r="B4139" s="1232">
        <f>'Acct Summary 7-8'!F19</f>
        <v>44530</v>
      </c>
      <c r="C4139" s="14" t="s">
        <v>671</v>
      </c>
      <c r="D4139" s="14" t="str">
        <f t="shared" si="63"/>
        <v>Error?</v>
      </c>
    </row>
    <row r="4140" spans="1:4" x14ac:dyDescent="0.2">
      <c r="A4140" s="55">
        <v>4079</v>
      </c>
      <c r="B4140" s="1232">
        <f>'Acct Summary 7-8'!G19</f>
        <v>72333</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750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565000</v>
      </c>
      <c r="C4171" s="14" t="s">
        <v>671</v>
      </c>
      <c r="D4171" s="14" t="str">
        <f t="shared" si="64"/>
        <v>Error?</v>
      </c>
    </row>
    <row r="4172" spans="1:4" x14ac:dyDescent="0.2">
      <c r="A4172" s="55">
        <v>4111</v>
      </c>
      <c r="B4172" s="1232">
        <f>'Short-Term Long-Term Debt 25'!J49</f>
        <v>452725</v>
      </c>
      <c r="C4172" s="14" t="s">
        <v>671</v>
      </c>
      <c r="D4172" s="14" t="str">
        <f t="shared" si="64"/>
        <v>Error?</v>
      </c>
    </row>
    <row r="4173" spans="1:4" x14ac:dyDescent="0.2">
      <c r="A4173" s="55">
        <v>4112</v>
      </c>
      <c r="B4173" s="1232">
        <f>'Short-Term Long-Term Debt 25'!H49</f>
        <v>100227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1151.8699999999999</v>
      </c>
      <c r="C4265" s="14" t="s">
        <v>671</v>
      </c>
      <c r="D4265" s="14" t="str">
        <f t="shared" si="65"/>
        <v>Error?</v>
      </c>
      <c r="E4265" s="811"/>
    </row>
    <row r="4266" spans="1:5" x14ac:dyDescent="0.2">
      <c r="A4266" s="91">
        <v>4205</v>
      </c>
      <c r="B4266" s="1232">
        <f>('FP Info 3'!F10)*100000</f>
        <v>168.2</v>
      </c>
      <c r="C4266" s="14" t="s">
        <v>671</v>
      </c>
      <c r="D4266" s="14" t="str">
        <f t="shared" si="65"/>
        <v>Error?</v>
      </c>
      <c r="E4266" s="811"/>
    </row>
    <row r="4267" spans="1:5" x14ac:dyDescent="0.2">
      <c r="A4267" s="91">
        <v>4206</v>
      </c>
      <c r="B4267" s="1232">
        <f>('FP Info 3'!H10)*100000</f>
        <v>110.66</v>
      </c>
      <c r="C4267" s="14" t="s">
        <v>671</v>
      </c>
      <c r="D4267" s="14" t="str">
        <f t="shared" si="65"/>
        <v>Error?</v>
      </c>
      <c r="E4267" s="811"/>
    </row>
    <row r="4268" spans="1:5" x14ac:dyDescent="0.2">
      <c r="A4268" s="91">
        <v>4207</v>
      </c>
      <c r="B4268" s="1232">
        <f>('FP Info 3'!J10)*100000</f>
        <v>1431</v>
      </c>
      <c r="C4268" s="14" t="s">
        <v>671</v>
      </c>
      <c r="D4268" s="14" t="str">
        <f t="shared" si="65"/>
        <v>Error?</v>
      </c>
    </row>
    <row r="4269" spans="1:5" x14ac:dyDescent="0.2">
      <c r="A4269" s="91">
        <v>4208</v>
      </c>
      <c r="B4269" s="1232">
        <f>'FP Info 3'!J16</f>
        <v>438180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5532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9474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19931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13258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43573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16529592</v>
      </c>
      <c r="D4995" s="14" t="str">
        <f t="shared" si="77"/>
        <v>Error?</v>
      </c>
    </row>
    <row r="4996" spans="1:4" x14ac:dyDescent="0.2">
      <c r="A4996" s="91">
        <v>4935</v>
      </c>
      <c r="B4996" s="1232">
        <f>'FP Info 3'!H31</f>
        <v>1140541.848</v>
      </c>
      <c r="D4996" s="14" t="str">
        <f t="shared" si="77"/>
        <v>Error?</v>
      </c>
    </row>
    <row r="4997" spans="1:4" x14ac:dyDescent="0.2">
      <c r="A4997" s="91">
        <v>4936</v>
      </c>
      <c r="B4997" s="1232">
        <f>'FP Info 3'!H37</f>
        <v>565000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185412</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185412</v>
      </c>
      <c r="C5066" s="14" t="s">
        <v>671</v>
      </c>
      <c r="D5066" s="14" t="str">
        <f t="shared" si="78"/>
        <v>Error?</v>
      </c>
    </row>
    <row r="5067" spans="1:4" x14ac:dyDescent="0.2">
      <c r="A5067" s="55">
        <v>5006</v>
      </c>
      <c r="B5067" s="1232">
        <f>'Revenues 9-14'!C14</f>
        <v>2860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28541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31401</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820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820</v>
      </c>
      <c r="C5087" s="14" t="s">
        <v>671</v>
      </c>
      <c r="D5087" s="14" t="str">
        <f t="shared" si="78"/>
        <v>Error?</v>
      </c>
    </row>
    <row r="5088" spans="1:4" x14ac:dyDescent="0.2">
      <c r="A5088" s="55">
        <v>5027</v>
      </c>
      <c r="B5088" s="1232">
        <f>'Revenues 9-14'!C65</f>
        <v>317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317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981</v>
      </c>
      <c r="D5094" s="14" t="str">
        <f t="shared" si="78"/>
        <v>Error?</v>
      </c>
    </row>
    <row r="5095" spans="1:4" x14ac:dyDescent="0.2">
      <c r="A5095" s="55">
        <v>5034</v>
      </c>
      <c r="B5095" s="1232">
        <f>'Revenues 9-14'!C74</f>
        <v>27584</v>
      </c>
      <c r="D5095" s="14" t="str">
        <f t="shared" si="78"/>
        <v>Error?</v>
      </c>
    </row>
    <row r="5096" spans="1:4" x14ac:dyDescent="0.2">
      <c r="A5096" s="55">
        <v>5035</v>
      </c>
      <c r="B5096" s="1232">
        <f>'Revenues 9-14'!C75</f>
        <v>29712</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671</v>
      </c>
      <c r="D5102" s="14" t="str">
        <f t="shared" si="78"/>
        <v>Error?</v>
      </c>
    </row>
    <row r="5103" spans="1:4" x14ac:dyDescent="0.2">
      <c r="A5103" s="55">
        <v>5042</v>
      </c>
      <c r="B5103" s="1232">
        <f>'Revenues 9-14'!C84</f>
        <v>2834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2834</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3183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5334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10681</v>
      </c>
      <c r="D5119" s="14" t="str">
        <f t="shared" ref="D5119:D5182" si="79">IF(ISBLANK(B5119),"OK",IF(A5119-B5119=0,"OK","Error?"))</f>
        <v>Error?</v>
      </c>
    </row>
    <row r="5120" spans="1:4" x14ac:dyDescent="0.2">
      <c r="A5120" s="55">
        <v>5059</v>
      </c>
      <c r="B5120" s="1232">
        <f>'Revenues 9-14'!C108</f>
        <v>19198</v>
      </c>
      <c r="C5120" s="14" t="s">
        <v>671</v>
      </c>
      <c r="D5120" s="14" t="str">
        <f t="shared" si="79"/>
        <v>Error?</v>
      </c>
    </row>
    <row r="5121" spans="1:4" x14ac:dyDescent="0.2">
      <c r="A5121" s="55">
        <v>5060</v>
      </c>
      <c r="B5121" s="1232">
        <f>'Revenues 9-14'!C109</f>
        <v>269694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1171720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1215293</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35254</v>
      </c>
      <c r="D5134" s="14" t="str">
        <f t="shared" si="79"/>
        <v>Error?</v>
      </c>
    </row>
    <row r="5135" spans="1:4" x14ac:dyDescent="0.2">
      <c r="A5135" s="55">
        <v>5074</v>
      </c>
      <c r="B5135" s="1232">
        <f>'Revenues 9-14'!C126</f>
        <v>30275</v>
      </c>
      <c r="D5135" s="14" t="str">
        <f t="shared" si="79"/>
        <v>Error?</v>
      </c>
    </row>
    <row r="5136" spans="1:4" x14ac:dyDescent="0.2">
      <c r="A5136" s="83">
        <v>5075</v>
      </c>
      <c r="D5136" s="14" t="str">
        <f t="shared" si="79"/>
        <v>OK</v>
      </c>
    </row>
    <row r="5137" spans="1:4" x14ac:dyDescent="0.2">
      <c r="A5137" s="55">
        <v>5076</v>
      </c>
      <c r="B5137" s="1232">
        <f>'Revenues 9-14'!C127</f>
        <v>6779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72308</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1526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73834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1289127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13258</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127276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52365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179641</v>
      </c>
      <c r="C5246" s="14" t="s">
        <v>671</v>
      </c>
      <c r="D5246" s="14" t="str">
        <f t="shared" si="80"/>
        <v>Error?</v>
      </c>
    </row>
    <row r="5247" spans="1:4" x14ac:dyDescent="0.2">
      <c r="A5247" s="55">
        <v>5186</v>
      </c>
      <c r="B5247" s="1232">
        <f>'Revenues 9-14'!C203</f>
        <v>101834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101834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1576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11826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13402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329814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343072</v>
      </c>
      <c r="C5326" s="14" t="s">
        <v>671</v>
      </c>
      <c r="D5326" s="14" t="str">
        <f t="shared" si="82"/>
        <v>Error?</v>
      </c>
    </row>
    <row r="5327" spans="1:4" x14ac:dyDescent="0.2">
      <c r="A5327" s="55">
        <v>5266</v>
      </c>
      <c r="B5327" s="1232">
        <f>'Revenues 9-14'!C275</f>
        <v>1901893</v>
      </c>
      <c r="C5327" s="14" t="s">
        <v>671</v>
      </c>
      <c r="D5327" s="14" t="str">
        <f t="shared" si="82"/>
        <v>Error?</v>
      </c>
    </row>
    <row r="5328" spans="1:4" x14ac:dyDescent="0.2">
      <c r="A5328" s="55">
        <v>5267</v>
      </c>
      <c r="B5328" s="1232">
        <f>'Revenues 9-14'!D5</f>
        <v>27073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27073</v>
      </c>
      <c r="C5334" s="14" t="s">
        <v>671</v>
      </c>
      <c r="D5334" s="14" t="str">
        <f t="shared" si="82"/>
        <v>Error?</v>
      </c>
    </row>
    <row r="5335" spans="1:4" x14ac:dyDescent="0.2">
      <c r="A5335" s="55">
        <v>5274</v>
      </c>
      <c r="B5335" s="1232">
        <f>'Revenues 9-14'!D14</f>
        <v>418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418</v>
      </c>
      <c r="C5339" s="14" t="s">
        <v>671</v>
      </c>
      <c r="D5339" s="14" t="str">
        <f t="shared" si="82"/>
        <v>Error?</v>
      </c>
    </row>
    <row r="5340" spans="1:4" x14ac:dyDescent="0.2">
      <c r="A5340" s="55">
        <v>5279</v>
      </c>
      <c r="B5340" s="1232">
        <f>'Revenues 9-14'!D65</f>
        <v>125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671</v>
      </c>
      <c r="D5355" s="14" t="str">
        <f t="shared" si="82"/>
        <v>Error?</v>
      </c>
    </row>
    <row r="5356" spans="1:4" x14ac:dyDescent="0.2">
      <c r="A5356" s="55">
        <v>5295</v>
      </c>
      <c r="B5356" s="1232">
        <f>'Revenues 9-14'!D109</f>
        <v>27616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27616</v>
      </c>
      <c r="C5508" s="14" t="s">
        <v>671</v>
      </c>
      <c r="D5508" s="14" t="str">
        <f t="shared" si="85"/>
        <v>Error?</v>
      </c>
    </row>
    <row r="5509" spans="1:4" x14ac:dyDescent="0.2">
      <c r="A5509" s="55">
        <v>5448</v>
      </c>
      <c r="B5509" s="1232">
        <f>'Revenues 9-14'!E5</f>
        <v>111918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111918</v>
      </c>
      <c r="C5513" s="14" t="s">
        <v>671</v>
      </c>
      <c r="D5513" s="14" t="str">
        <f t="shared" si="85"/>
        <v>Error?</v>
      </c>
    </row>
    <row r="5514" spans="1:4" x14ac:dyDescent="0.2">
      <c r="A5514" s="55">
        <v>5453</v>
      </c>
      <c r="B5514" s="1232">
        <f>'Revenues 9-14'!E14</f>
        <v>1726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1726</v>
      </c>
      <c r="C5518" s="14" t="s">
        <v>671</v>
      </c>
      <c r="D5518" s="14" t="str">
        <f t="shared" si="85"/>
        <v>Error?</v>
      </c>
    </row>
    <row r="5519" spans="1:4" x14ac:dyDescent="0.2">
      <c r="A5519" s="55">
        <v>5458</v>
      </c>
      <c r="B5519" s="1232">
        <f>'Revenues 9-14'!E65</f>
        <v>455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114099</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114099</v>
      </c>
      <c r="C5552" s="14" t="s">
        <v>671</v>
      </c>
      <c r="D5552" s="14" t="str">
        <f t="shared" si="85"/>
        <v>Error?</v>
      </c>
    </row>
    <row r="5553" spans="1:4" x14ac:dyDescent="0.2">
      <c r="A5553" s="55">
        <v>5492</v>
      </c>
      <c r="B5553" s="1232">
        <f>'Revenues 9-14'!F5</f>
        <v>17810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17810</v>
      </c>
      <c r="C5557" s="14" t="s">
        <v>671</v>
      </c>
      <c r="D5557" s="14" t="str">
        <f t="shared" si="85"/>
        <v>Error?</v>
      </c>
    </row>
    <row r="5558" spans="1:4" x14ac:dyDescent="0.2">
      <c r="A5558" s="55">
        <v>5497</v>
      </c>
      <c r="B5558" s="1232">
        <f>'Revenues 9-14'!F14</f>
        <v>275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275</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172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287</v>
      </c>
      <c r="D5586" s="14" t="str">
        <f t="shared" si="86"/>
        <v>Error?</v>
      </c>
    </row>
    <row r="5587" spans="1:4" x14ac:dyDescent="0.2">
      <c r="A5587" s="55">
        <v>5526</v>
      </c>
      <c r="B5587" s="1232">
        <f>'Revenues 9-14'!F108</f>
        <v>287</v>
      </c>
      <c r="C5587" s="14" t="s">
        <v>671</v>
      </c>
      <c r="D5587" s="14" t="str">
        <f t="shared" si="86"/>
        <v>Error?</v>
      </c>
    </row>
    <row r="5588" spans="1:4" x14ac:dyDescent="0.2">
      <c r="A5588" s="55">
        <v>5527</v>
      </c>
      <c r="B5588" s="1232">
        <f>'Revenues 9-14'!F109</f>
        <v>18544</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13405</v>
      </c>
      <c r="D5615" s="14" t="str">
        <f t="shared" si="86"/>
        <v>Error?</v>
      </c>
    </row>
    <row r="5616" spans="1:4" x14ac:dyDescent="0.2">
      <c r="A5616" s="83">
        <v>5555</v>
      </c>
      <c r="D5616" s="14" t="str">
        <f t="shared" si="86"/>
        <v>OK</v>
      </c>
    </row>
    <row r="5617" spans="1:4" x14ac:dyDescent="0.2">
      <c r="A5617" s="55">
        <v>5556</v>
      </c>
      <c r="B5617" s="1232">
        <f>'Revenues 9-14'!F152</f>
        <v>2966</v>
      </c>
      <c r="D5617" s="14" t="str">
        <f t="shared" si="86"/>
        <v>Error?</v>
      </c>
    </row>
    <row r="5618" spans="1:4" x14ac:dyDescent="0.2">
      <c r="A5618" s="55">
        <v>5557</v>
      </c>
      <c r="B5618" s="1232">
        <f>'Revenues 9-14'!F154</f>
        <v>16371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16371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26371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44915</v>
      </c>
      <c r="C5720" s="14" t="s">
        <v>671</v>
      </c>
      <c r="D5720" s="14" t="str">
        <f t="shared" si="88"/>
        <v>Error?</v>
      </c>
    </row>
    <row r="5721" spans="1:4" x14ac:dyDescent="0.2">
      <c r="A5721" s="55">
        <v>5660</v>
      </c>
      <c r="B5721" s="1232">
        <f>'Revenues 9-14'!G5</f>
        <v>36760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21975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58735</v>
      </c>
      <c r="C5725" s="14" t="s">
        <v>671</v>
      </c>
      <c r="D5725" s="14" t="str">
        <f t="shared" si="88"/>
        <v>Error?</v>
      </c>
    </row>
    <row r="5726" spans="1:4" x14ac:dyDescent="0.2">
      <c r="A5726" s="55">
        <v>5665</v>
      </c>
      <c r="B5726" s="1232">
        <f>'Revenues 9-14'!G14</f>
        <v>906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15906</v>
      </c>
      <c r="C5730" s="14" t="s">
        <v>671</v>
      </c>
      <c r="D5730" s="14" t="str">
        <f t="shared" si="88"/>
        <v>Error?</v>
      </c>
    </row>
    <row r="5731" spans="1:4" x14ac:dyDescent="0.2">
      <c r="A5731" s="55">
        <v>5670</v>
      </c>
      <c r="B5731" s="1232">
        <f>'Revenues 9-14'!G65</f>
        <v>161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161</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74802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1124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1124</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1124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v>
      </c>
      <c r="C6023" s="14" t="s">
        <v>671</v>
      </c>
      <c r="D6023" s="14" t="str">
        <f t="shared" si="93"/>
        <v>Error?</v>
      </c>
    </row>
    <row r="6024" spans="1:5" x14ac:dyDescent="0.2">
      <c r="A6024" s="55">
        <v>5963</v>
      </c>
      <c r="B6024" s="1232">
        <f>'Revenues 9-14'!G109</f>
        <v>74802</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1124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1147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11052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287.93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1512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1512</v>
      </c>
      <c r="D6215" s="14" t="str">
        <f t="shared" si="96"/>
        <v>Error?</v>
      </c>
      <c r="E6215" s="14" t="s">
        <v>209</v>
      </c>
    </row>
    <row r="6216" spans="1:5" x14ac:dyDescent="0.2">
      <c r="A6216">
        <v>6155</v>
      </c>
      <c r="B6216" s="1232">
        <f>'Assets-Liab 5-6'!J41</f>
        <v>1512</v>
      </c>
      <c r="D6216" s="14" t="str">
        <f t="shared" si="96"/>
        <v>Error?</v>
      </c>
      <c r="E6216" s="14" t="s">
        <v>209</v>
      </c>
    </row>
    <row r="6217" spans="1:5" x14ac:dyDescent="0.2">
      <c r="A6217">
        <v>6156</v>
      </c>
      <c r="B6217" s="1232">
        <f>'Assets-Liab 5-6'!J4</f>
        <v>1512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11443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11443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11443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11662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11662</v>
      </c>
      <c r="D6229" s="14" t="str">
        <f t="shared" si="96"/>
        <v>Error?</v>
      </c>
      <c r="E6229" s="14" t="s">
        <v>209</v>
      </c>
    </row>
    <row r="6230" spans="1:5" x14ac:dyDescent="0.2">
      <c r="A6230">
        <v>6169</v>
      </c>
      <c r="B6230" s="1232">
        <f>'Acct Summary 7-8'!J20</f>
        <v>-219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-219</v>
      </c>
      <c r="D6263" s="14" t="str">
        <f t="shared" si="96"/>
        <v>Error?</v>
      </c>
      <c r="E6263" s="14" t="s">
        <v>209</v>
      </c>
    </row>
    <row r="6264" spans="1:5" x14ac:dyDescent="0.2">
      <c r="A6264">
        <v>6203</v>
      </c>
      <c r="B6264" s="1232">
        <f>'Acct Summary 7-8'!J79</f>
        <v>1731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1512</v>
      </c>
      <c r="D6266" s="14" t="str">
        <f t="shared" si="96"/>
        <v>Error?</v>
      </c>
      <c r="E6266" s="14" t="s">
        <v>209</v>
      </c>
    </row>
    <row r="6267" spans="1:5" x14ac:dyDescent="0.2">
      <c r="A6267">
        <v>6206</v>
      </c>
      <c r="B6267" s="1232">
        <f>'Acct Summary 7-8'!C82</f>
        <v>1809</v>
      </c>
      <c r="D6267" s="14" t="str">
        <f t="shared" si="96"/>
        <v>Error?</v>
      </c>
      <c r="E6267" s="14" t="s">
        <v>209</v>
      </c>
    </row>
    <row r="6268" spans="1:5" x14ac:dyDescent="0.2">
      <c r="A6268">
        <v>6207</v>
      </c>
      <c r="B6268" s="1232">
        <f>'Acct Summary 7-8'!D82</f>
        <v>12375</v>
      </c>
      <c r="D6268" s="14" t="str">
        <f t="shared" si="96"/>
        <v>Error?</v>
      </c>
      <c r="E6268" s="14" t="s">
        <v>209</v>
      </c>
    </row>
    <row r="6269" spans="1:5" x14ac:dyDescent="0.2">
      <c r="A6269">
        <v>6208</v>
      </c>
      <c r="B6269" s="1232">
        <f>'Acct Summary 7-8'!E82</f>
        <v>32135</v>
      </c>
      <c r="D6269" s="14" t="str">
        <f t="shared" si="96"/>
        <v>Error?</v>
      </c>
      <c r="E6269" s="14" t="s">
        <v>209</v>
      </c>
    </row>
    <row r="6270" spans="1:5" x14ac:dyDescent="0.2">
      <c r="A6270">
        <v>6209</v>
      </c>
      <c r="B6270" s="1232">
        <f>'Acct Summary 7-8'!F82</f>
        <v>385</v>
      </c>
      <c r="D6270" s="14" t="str">
        <f t="shared" si="96"/>
        <v>Error?</v>
      </c>
      <c r="E6270" s="14" t="s">
        <v>209</v>
      </c>
    </row>
    <row r="6271" spans="1:5" x14ac:dyDescent="0.2">
      <c r="A6271">
        <v>6210</v>
      </c>
      <c r="B6271" s="1232">
        <f>'Acct Summary 7-8'!G82</f>
        <v>2469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-59426</v>
      </c>
      <c r="D6273" s="14" t="str">
        <f t="shared" si="97"/>
        <v>Error?</v>
      </c>
      <c r="E6273" s="14" t="s">
        <v>209</v>
      </c>
    </row>
    <row r="6274" spans="1:5" x14ac:dyDescent="0.2">
      <c r="A6274">
        <v>6213</v>
      </c>
      <c r="B6274" s="1232">
        <f>'Acct Summary 7-8'!J82</f>
        <v>-219</v>
      </c>
      <c r="D6274" s="14" t="str">
        <f t="shared" si="97"/>
        <v>Error?</v>
      </c>
      <c r="E6274" s="14" t="s">
        <v>209</v>
      </c>
    </row>
    <row r="6275" spans="1:5" x14ac:dyDescent="0.2">
      <c r="A6275">
        <v>6214</v>
      </c>
      <c r="B6275" s="1232">
        <f>'Acct Summary 7-8'!K82</f>
        <v>-747</v>
      </c>
      <c r="D6275" s="14" t="str">
        <f t="shared" si="97"/>
        <v>Error?</v>
      </c>
      <c r="E6275" s="14" t="s">
        <v>209</v>
      </c>
    </row>
    <row r="6276" spans="1:5" x14ac:dyDescent="0.2">
      <c r="A6276">
        <v>6215</v>
      </c>
      <c r="B6276" s="1232">
        <f>'Acct Summary 7-8'!C83</f>
        <v>1.8476717701492232E-2</v>
      </c>
      <c r="D6276" s="14" t="str">
        <f t="shared" si="97"/>
        <v>Error?</v>
      </c>
      <c r="E6276" s="14" t="s">
        <v>209</v>
      </c>
    </row>
    <row r="6277" spans="1:5" x14ac:dyDescent="0.2">
      <c r="A6277">
        <v>6216</v>
      </c>
      <c r="B6277" s="1232">
        <f>'Acct Summary 7-8'!D83</f>
        <v>0.34443887775551102</v>
      </c>
      <c r="D6277" s="14" t="str">
        <f t="shared" si="97"/>
        <v>Error?</v>
      </c>
      <c r="E6277" s="14" t="s">
        <v>209</v>
      </c>
    </row>
    <row r="6278" spans="1:5" x14ac:dyDescent="0.2">
      <c r="A6278">
        <v>6217</v>
      </c>
      <c r="B6278" s="1232">
        <f>'Acct Summary 7-8'!E83</f>
        <v>0.28621687820084613</v>
      </c>
      <c r="D6278" s="14" t="str">
        <f t="shared" si="97"/>
        <v>Error?</v>
      </c>
      <c r="E6278" s="14" t="s">
        <v>209</v>
      </c>
    </row>
    <row r="6279" spans="1:5" x14ac:dyDescent="0.2">
      <c r="A6279">
        <v>6218</v>
      </c>
      <c r="B6279" s="1232">
        <f>'Acct Summary 7-8'!F83</f>
        <v>1.16610128422583E-2</v>
      </c>
      <c r="D6279" s="14" t="str">
        <f t="shared" si="97"/>
        <v>Error?</v>
      </c>
      <c r="E6279" s="14" t="s">
        <v>209</v>
      </c>
    </row>
    <row r="6280" spans="1:5" x14ac:dyDescent="0.2">
      <c r="A6280">
        <v>6219</v>
      </c>
      <c r="B6280" s="1232">
        <f>'Acct Summary 7-8'!G83</f>
        <v>0.11454950357242276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-0.21901823984903937</v>
      </c>
      <c r="D6282" s="14" t="str">
        <f t="shared" si="97"/>
        <v>Error?</v>
      </c>
      <c r="E6282" s="14" t="s">
        <v>209</v>
      </c>
    </row>
    <row r="6283" spans="1:5" x14ac:dyDescent="0.2">
      <c r="A6283">
        <v>6222</v>
      </c>
      <c r="B6283" s="1232">
        <f>'Acct Summary 7-8'!J83</f>
        <v>-0.14484126984126985</v>
      </c>
      <c r="D6283" s="14" t="str">
        <f t="shared" si="97"/>
        <v>Error?</v>
      </c>
      <c r="E6283" s="14" t="s">
        <v>209</v>
      </c>
    </row>
    <row r="6284" spans="1:5" x14ac:dyDescent="0.2">
      <c r="A6284">
        <v>6223</v>
      </c>
      <c r="B6284" s="1232">
        <f>'Acct Summary 7-8'!K83</f>
        <v>-1.7870813397129186</v>
      </c>
      <c r="D6284" s="14" t="str">
        <f t="shared" si="97"/>
        <v>Error?</v>
      </c>
      <c r="E6284" s="14" t="s">
        <v>209</v>
      </c>
    </row>
    <row r="6285" spans="1:5" x14ac:dyDescent="0.2">
      <c r="A6285">
        <v>6224</v>
      </c>
      <c r="B6285" s="1232">
        <f>'Acct Summary 7-8'!E37</f>
        <v>227</v>
      </c>
      <c r="D6285" s="14" t="str">
        <f t="shared" si="97"/>
        <v>Error?</v>
      </c>
      <c r="E6285" s="14" t="s">
        <v>209</v>
      </c>
    </row>
    <row r="6286" spans="1:5" x14ac:dyDescent="0.2">
      <c r="A6286">
        <v>6225</v>
      </c>
      <c r="B6286" s="1232">
        <f>'Acct Summary 7-8'!E38</f>
        <v>1</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11259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11259</v>
      </c>
      <c r="D6301" s="14" t="str">
        <f t="shared" si="97"/>
        <v>Error?</v>
      </c>
      <c r="E6301" s="14" t="s">
        <v>209</v>
      </c>
    </row>
    <row r="6302" spans="1:5" x14ac:dyDescent="0.2">
      <c r="A6302">
        <v>6241</v>
      </c>
      <c r="B6302" s="1232">
        <f>'Revenues 9-14'!J14</f>
        <v>174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174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11443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110729</v>
      </c>
      <c r="D6983" s="14" t="str">
        <f t="shared" si="108"/>
        <v>Error?</v>
      </c>
    </row>
    <row r="6984" spans="1:4" x14ac:dyDescent="0.2">
      <c r="A6984">
        <v>6923</v>
      </c>
      <c r="B6984" s="1232">
        <f>'Expenditures 15-22'!K86</f>
        <v>110729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110729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11662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11443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8689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8689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2973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2973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11662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11662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11662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11662</v>
      </c>
      <c r="D7224" s="14" t="str">
        <f t="shared" si="111"/>
        <v>Error?</v>
      </c>
    </row>
    <row r="7225" spans="1:4" x14ac:dyDescent="0.2">
      <c r="A7225">
        <v>7164</v>
      </c>
      <c r="B7225" s="1232">
        <f>'Expenditures 15-22'!K332</f>
        <v>-219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3147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3147</v>
      </c>
      <c r="D7618" s="14" t="str">
        <f t="shared" si="124"/>
        <v>Error?</v>
      </c>
      <c r="E7618" s="14" t="s">
        <v>20</v>
      </c>
    </row>
    <row r="7619" spans="1:5" x14ac:dyDescent="0.2">
      <c r="A7619">
        <f t="shared" si="123"/>
        <v>7558</v>
      </c>
      <c r="B7619" s="1232">
        <f>'Cap Outlay Deprec 27'!H14</f>
        <v>1311</v>
      </c>
      <c r="D7619" s="14" t="str">
        <f t="shared" si="124"/>
        <v>Error?</v>
      </c>
      <c r="E7619" s="14" t="s">
        <v>20</v>
      </c>
    </row>
    <row r="7620" spans="1:5" x14ac:dyDescent="0.2">
      <c r="A7620">
        <f t="shared" si="123"/>
        <v>7559</v>
      </c>
      <c r="B7620" s="1232">
        <f>'Cap Outlay Deprec 27'!I14</f>
        <v>1049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2360</v>
      </c>
      <c r="D7622" s="14" t="str">
        <f t="shared" si="124"/>
        <v>Error?</v>
      </c>
      <c r="E7622" s="14" t="s">
        <v>20</v>
      </c>
    </row>
    <row r="7623" spans="1:5" x14ac:dyDescent="0.2">
      <c r="A7623">
        <f t="shared" si="123"/>
        <v>7562</v>
      </c>
      <c r="B7623" s="1232">
        <f>'Cap Outlay Deprec 27'!L14</f>
        <v>787</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128623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227</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1</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30000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30550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2016-09-30T15:13:01Z</cp:lastPrinted>
  <dcterms:created xsi:type="dcterms:W3CDTF">2003-10-29T19:06:34Z</dcterms:created>
  <dcterms:modified xsi:type="dcterms:W3CDTF">2016-11-03T19:34:47Z</dcterms:modified>
</cp:coreProperties>
</file>